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Годовой\Отчет о реализации ИПР АО ССК за 2025 год\Паспорта ИП\"/>
    </mc:Choice>
  </mc:AlternateContent>
  <bookViews>
    <workbookView xWindow="-120" yWindow="-120" windowWidth="38640" windowHeight="15720" tabRatio="952"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1" l="1"/>
  <c r="C48" i="1"/>
  <c r="AC68" i="10"/>
  <c r="AC67" i="10"/>
  <c r="AC66" i="10"/>
  <c r="AC65" i="10"/>
  <c r="AC64" i="10"/>
  <c r="AC63" i="10"/>
  <c r="AC62" i="10"/>
  <c r="AC61" i="10"/>
  <c r="AC60" i="10"/>
  <c r="AC59" i="10"/>
  <c r="AC58" i="10"/>
  <c r="AC57" i="10"/>
  <c r="AC56" i="10"/>
  <c r="AC55" i="10"/>
  <c r="AC53" i="10"/>
  <c r="AC52" i="10"/>
  <c r="AC51" i="10"/>
  <c r="AC50" i="10"/>
  <c r="AC49" i="10"/>
  <c r="AC48" i="10"/>
  <c r="AC47" i="10"/>
  <c r="AC46" i="10"/>
  <c r="AC45" i="10"/>
  <c r="AC44" i="10"/>
  <c r="AC43" i="10"/>
  <c r="AC42" i="10"/>
  <c r="AC41" i="10"/>
  <c r="AC40" i="10"/>
  <c r="AC39" i="10"/>
  <c r="AC38" i="10"/>
  <c r="AC37" i="10"/>
  <c r="AC36" i="10"/>
  <c r="AC35" i="10"/>
  <c r="AC34" i="10"/>
  <c r="AC33" i="10"/>
  <c r="AC32" i="10"/>
  <c r="AC31" i="10"/>
  <c r="AC30" i="10"/>
  <c r="AC29" i="10"/>
  <c r="AC28" i="10"/>
  <c r="AC27" i="10"/>
  <c r="AC26" i="10"/>
  <c r="AC25" i="10"/>
  <c r="AC24" i="10"/>
  <c r="B55" i="12"/>
  <c r="B53" i="12"/>
  <c r="B50" i="12"/>
  <c r="B47" i="12"/>
  <c r="B36" i="12"/>
  <c r="B35" i="12"/>
  <c r="B34" i="12"/>
  <c r="B33" i="12"/>
  <c r="B29" i="12"/>
  <c r="B30" i="12"/>
  <c r="J60" i="10"/>
  <c r="J59" i="10"/>
  <c r="J58" i="10"/>
  <c r="J57" i="10"/>
  <c r="J56" i="10"/>
  <c r="J55" i="10"/>
  <c r="AC54" i="10"/>
  <c r="J30" i="10"/>
  <c r="J24" i="10"/>
  <c r="AG79" i="11" l="1"/>
  <c r="T79" i="11"/>
  <c r="AX77" i="11"/>
  <c r="AG77" i="11"/>
  <c r="T77" i="11"/>
  <c r="AX75" i="11"/>
  <c r="AG75" i="11"/>
  <c r="T75" i="11"/>
  <c r="AF74" i="11"/>
  <c r="T74" i="11"/>
  <c r="T73" i="11"/>
  <c r="T69" i="11"/>
  <c r="V69" i="11" s="1"/>
  <c r="AG61" i="11"/>
  <c r="AB61" i="11"/>
  <c r="AF61" i="11" s="1"/>
  <c r="T61" i="11"/>
  <c r="AG56" i="11"/>
  <c r="AG55" i="11"/>
  <c r="T55" i="11"/>
  <c r="AX54" i="11"/>
  <c r="V54" i="11"/>
  <c r="AX53" i="11"/>
  <c r="T53" i="11"/>
  <c r="AX52" i="11"/>
  <c r="T52" i="11"/>
  <c r="AX51" i="11" l="1"/>
  <c r="T51" i="11"/>
  <c r="AX50" i="11"/>
  <c r="T50" i="11" l="1"/>
  <c r="AH49" i="11"/>
  <c r="AG49" i="11"/>
  <c r="AG48" i="11"/>
  <c r="AG47" i="11"/>
  <c r="T47" i="11"/>
  <c r="AG46" i="11"/>
  <c r="T46" i="11"/>
  <c r="T45" i="11"/>
  <c r="AX44" i="11"/>
  <c r="T44" i="11"/>
  <c r="AX43" i="11"/>
  <c r="AX42" i="11"/>
  <c r="T42" i="11"/>
  <c r="AH41" i="11" l="1"/>
  <c r="AF41" i="11"/>
  <c r="AB41" i="11"/>
  <c r="T41" i="11"/>
  <c r="T40" i="11"/>
  <c r="AX39" i="11"/>
  <c r="T39" i="11"/>
  <c r="T38" i="11"/>
  <c r="AF37" i="11"/>
  <c r="T37" i="11"/>
  <c r="T36" i="11"/>
  <c r="T35" i="11"/>
  <c r="AX34" i="11" l="1"/>
  <c r="T34" i="11"/>
  <c r="AX33" i="11" l="1"/>
  <c r="T33" i="11"/>
  <c r="AX32" i="11"/>
  <c r="T32" i="11"/>
  <c r="V32" i="11" s="1"/>
  <c r="AX31" i="11"/>
  <c r="T31" i="11"/>
  <c r="V31" i="11" s="1"/>
  <c r="AX30" i="11"/>
  <c r="V33" i="11"/>
  <c r="V34" i="11"/>
  <c r="V35" i="11"/>
  <c r="V36" i="11"/>
  <c r="V37" i="11"/>
  <c r="V38" i="11"/>
  <c r="V39" i="11"/>
  <c r="V40" i="11"/>
  <c r="V41" i="11"/>
  <c r="V42" i="11"/>
  <c r="AB42" i="11" s="1"/>
  <c r="AF42" i="11" s="1"/>
  <c r="V44" i="11"/>
  <c r="AB44" i="11" s="1"/>
  <c r="AF44" i="11" s="1"/>
  <c r="V45" i="11"/>
  <c r="AB45" i="11" s="1"/>
  <c r="AF45" i="11" s="1"/>
  <c r="V46" i="11"/>
  <c r="AB46" i="11" s="1"/>
  <c r="AF46" i="11" s="1"/>
  <c r="V47" i="11"/>
  <c r="AB47" i="11" s="1"/>
  <c r="AF47" i="11" s="1"/>
  <c r="V49" i="11"/>
  <c r="AB49" i="11" s="1"/>
  <c r="V50" i="11"/>
  <c r="V51" i="11"/>
  <c r="V52" i="11"/>
  <c r="V53" i="11"/>
  <c r="V55" i="11"/>
  <c r="AB55" i="11" s="1"/>
  <c r="AF55" i="11" s="1"/>
  <c r="V56" i="11"/>
  <c r="AB56" i="11" s="1"/>
  <c r="AF56" i="11" s="1"/>
  <c r="AH56" i="11" s="1"/>
  <c r="V61" i="11"/>
  <c r="V68" i="11"/>
  <c r="AB68" i="11" s="1"/>
  <c r="AF68" i="11" s="1"/>
  <c r="AH68" i="11" s="1"/>
  <c r="V73" i="11"/>
  <c r="V74" i="11"/>
  <c r="V75" i="11"/>
  <c r="AB75" i="11" s="1"/>
  <c r="AF75" i="11" s="1"/>
  <c r="V77" i="11"/>
  <c r="AB77" i="11" s="1"/>
  <c r="AF77" i="11" s="1"/>
  <c r="V79" i="11"/>
  <c r="AB79" i="11" s="1"/>
  <c r="AF79" i="11" s="1"/>
  <c r="V30" i="11"/>
  <c r="T30" i="11"/>
  <c r="AX29" i="11"/>
  <c r="AX28" i="11"/>
  <c r="V28" i="11"/>
  <c r="T28" i="11"/>
  <c r="V26" i="11" l="1"/>
  <c r="T26" i="11"/>
  <c r="B21" i="12" l="1"/>
  <c r="A15" i="11"/>
  <c r="A12" i="11"/>
  <c r="A9"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X57" i="10"/>
  <c r="T57" i="10"/>
  <c r="P57" i="10"/>
  <c r="L57" i="10"/>
  <c r="H57" i="10"/>
  <c r="AB57" i="10" s="1"/>
  <c r="C57" i="10" s="1"/>
  <c r="E57" i="10" s="1"/>
  <c r="F57" i="10" s="1"/>
  <c r="X56" i="10"/>
  <c r="T56" i="10"/>
  <c r="P56" i="10"/>
  <c r="L56" i="10"/>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P33" i="10"/>
  <c r="L33" i="10"/>
  <c r="E33" i="10"/>
  <c r="P32" i="10"/>
  <c r="L32" i="10"/>
  <c r="E32" i="10"/>
  <c r="F32" i="10" s="1"/>
  <c r="P31" i="10"/>
  <c r="L31" i="10"/>
  <c r="G31" i="10"/>
  <c r="E31" i="10"/>
  <c r="F31" i="10" s="1"/>
  <c r="C30" i="10"/>
  <c r="X34" i="10" s="1"/>
  <c r="AB29" i="10"/>
  <c r="E29" i="10"/>
  <c r="AB28" i="10"/>
  <c r="E28" i="10"/>
  <c r="AB27" i="10"/>
  <c r="AB26" i="10"/>
  <c r="AB25" i="10"/>
  <c r="AB24" i="10" s="1"/>
  <c r="X24" i="10"/>
  <c r="T24" i="10"/>
  <c r="P24" i="10"/>
  <c r="L24" i="10"/>
  <c r="H24" i="10"/>
  <c r="G24" i="10"/>
  <c r="F24" i="10"/>
  <c r="C24" i="10"/>
  <c r="A15" i="9"/>
  <c r="A15" i="1" s="1"/>
  <c r="A14" i="2" s="1"/>
  <c r="A16" i="3" s="1"/>
  <c r="E15" i="4" s="1"/>
  <c r="A15" i="5" s="1"/>
  <c r="A14" i="6" s="1"/>
  <c r="A15" i="7" s="1"/>
  <c r="A15" i="8" s="1"/>
  <c r="A12" i="9"/>
  <c r="A9" i="9"/>
  <c r="A12" i="1"/>
  <c r="A11" i="2" s="1"/>
  <c r="A13" i="3" s="1"/>
  <c r="E12" i="4" s="1"/>
  <c r="A12" i="5" s="1"/>
  <c r="A11" i="6" s="1"/>
  <c r="A12" i="7" s="1"/>
  <c r="A12" i="8" s="1"/>
  <c r="A9" i="1"/>
  <c r="A8" i="2" s="1"/>
  <c r="A10" i="3" s="1"/>
  <c r="E9" i="4" s="1"/>
  <c r="A9" i="5" s="1"/>
  <c r="A8" i="6" s="1"/>
  <c r="A9" i="7" s="1"/>
  <c r="A9" i="8" s="1"/>
  <c r="E24" i="10" l="1"/>
  <c r="AB58" i="10"/>
  <c r="C58" i="10" s="1"/>
  <c r="E58" i="10" s="1"/>
  <c r="F58" i="10" s="1"/>
  <c r="AB56" i="10"/>
  <c r="C56" i="10" s="1"/>
  <c r="E56" i="10" s="1"/>
  <c r="F56" i="10" s="1"/>
  <c r="E34" i="10"/>
  <c r="F34" i="10" s="1"/>
  <c r="P34" i="10"/>
  <c r="B27" i="12"/>
  <c r="T31" i="10"/>
  <c r="T32" i="10"/>
  <c r="F33" i="10"/>
  <c r="T33" i="10"/>
  <c r="T34" i="10"/>
  <c r="H31" i="10"/>
  <c r="X31" i="10"/>
  <c r="H32" i="10"/>
  <c r="X32" i="10"/>
  <c r="H33" i="10"/>
  <c r="X33" i="10"/>
  <c r="H34" i="10"/>
  <c r="AB34" i="10" l="1"/>
  <c r="AB33" i="10"/>
  <c r="AB31" i="10"/>
  <c r="AB32" i="10"/>
  <c r="AB30" i="10" s="1"/>
</calcChain>
</file>

<file path=xl/sharedStrings.xml><?xml version="1.0" encoding="utf-8"?>
<sst xmlns="http://schemas.openxmlformats.org/spreadsheetml/2006/main" count="2774" uniqueCount="692">
  <si>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</si>
  <si>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</si>
  <si>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</si>
  <si>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</si>
  <si>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</si>
  <si>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</si>
  <si>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</si>
  <si>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</si>
  <si>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</si>
  <si>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</si>
  <si>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</si>
  <si>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</si>
  <si>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</si>
  <si>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</si>
  <si>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</si>
  <si>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1.6</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</si>
  <si>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</si>
  <si>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</si>
  <si>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</si>
  <si>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</si>
  <si>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</si>
  <si>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</si>
  <si>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</si>
  <si>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</si>
  <si>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</si>
  <si>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</si>
  <si>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</si>
  <si>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</si>
  <si>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</si>
  <si>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</si>
  <si>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</si>
  <si>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</si>
  <si>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</si>
  <si>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</si>
  <si>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</si>
  <si>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</si>
  <si>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</si>
  <si>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</si>
  <si>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</si>
  <si>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</si>
  <si>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</si>
  <si>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</si>
  <si>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</si>
  <si>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</si>
  <si>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</si>
  <si>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</si>
  <si>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</si>
  <si>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</si>
  <si>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</si>
  <si>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</si>
  <si>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</si>
  <si>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</si>
  <si>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1707,88114151 млн. 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</si>
  <si>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</si>
  <si>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</si>
  <si>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</si>
  <si>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</si>
  <si>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</si>
  <si>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</si>
  <si>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</si>
  <si>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</si>
  <si>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</si>
  <si>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</si>
  <si>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</si>
  <si>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</si>
  <si>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</si>
  <si>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</si>
  <si>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</si>
  <si>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</si>
  <si>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</si>
  <si>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</si>
  <si>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</si>
  <si>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</si>
  <si>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</si>
  <si>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</si>
  <si>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</si>
  <si>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</si>
  <si>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</si>
  <si>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</si>
  <si>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</si>
  <si>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</si>
  <si>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</si>
  <si>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</si>
  <si>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</si>
  <si>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</si>
  <si>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</si>
  <si>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</si>
  <si>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</si>
  <si>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</si>
  <si>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</si>
  <si>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</si>
  <si>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</si>
  <si>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</si>
  <si>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</si>
  <si>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</si>
  <si>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</si>
  <si>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</si>
  <si>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</si>
  <si>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</si>
  <si>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</si>
  <si>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</si>
  <si>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</si>
  <si>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</si>
  <si>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</si>
  <si>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</si>
  <si>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</si>
  <si>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</si>
  <si>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</si>
  <si>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</si>
  <si>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</si>
  <si>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</si>
  <si>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</si>
  <si>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</si>
  <si>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</si>
  <si>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</si>
  <si>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</si>
  <si>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</si>
  <si>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</si>
  <si>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</si>
  <si>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</si>
  <si>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</si>
  <si>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</si>
  <si>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</si>
  <si>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</si>
  <si>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</si>
  <si>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</si>
  <si>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</si>
  <si>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</si>
  <si>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</si>
  <si>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</si>
  <si>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</si>
  <si>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</si>
  <si>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</si>
  <si>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</si>
  <si>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</si>
  <si>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</si>
  <si>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</si>
  <si>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</si>
  <si>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</si>
  <si>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</si>
  <si>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</si>
  <si>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
Обеспечение производственного персонала необходимым оборудованием и инструментом.</t>
  </si>
  <si>
    <t>Описание конкретных результатов реализации инвестиционного проекта</t>
  </si>
  <si>
    <t>Обеспечение текущей деятельности организации,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</si>
  <si>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</si>
  <si>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Приобретение спецтехники, ИТ, диагностического и прочего оборудования (54 шт.)</t>
  </si>
  <si>
    <t>Удельные стоимостные показатели реализации инвестиционного проекта</t>
  </si>
  <si>
    <t>26,371 млн. руб. / ед.</t>
  </si>
  <si>
    <t>Описание этапов (при наличии этапности) реализации инвестиционного проекта</t>
  </si>
  <si>
    <t>2025 г. - 12 шт.: Партия легкового транспорта (1 шт.), Партия спецтехники (1 шт.), Система безопасности (1 шт.), Комплект диагностического оборудования (1 шт.), Инструмент - Гидравлические ножницы с ножной помпой КВТ НГПИ-105 69477 (1 шт.), Комплект приборов для изменений (1 шт.), Партия тепловизоров (1 шт.), Внедрение оперативно диспетчерского комплекса  (1 шт.),Серверное оборудование и ПО (1 шт.), Комплекс информационной безопасности (1 шт.), Комплекс системы интеграции  (1 шт.), Комплект оргтехники (1 шт.)
2026 г. - 10 шт.: Партия легковых автомобилей LADA VESTA (1 шт.), Партия легковых автомобилей LADA NIVA TRAVEL  (1 шт.), Партия автомобилей Соболь 27527 (1 шт.), Партия экскаваторов-погрузчиков Sany BHL9 (1 шт.), Партия самосвалов ГАЗон Некст (1 шт.), Партия самосвалов КамАЗ 45143 (1 шт.), Партия фронтальных погрузчиков Амкадор 332С4 (1 шт.), Партия КамАЗ 43118-48 с КМУ  с полуприцепом (1 шт.), Лаборатория высоковольтных испытаний ГАЗон Садко (1 шт.), Лаборатория высоковольтных испытаний Соллерс Атлант (1 шт.)
2027 г. - 11 шт.: Партия легковых автомобилей LADA VESTA (1 шт.), Партия легковых автомобилей LADA NIVA TRAVEL  (1 шт.), Партия автомобилей Соболь 27527 (1 шт.), Партия экскаваторов-погрузчиков Sany BHL9 (1 шт.), Партия самосвалов КамАЗ 45143 (1 шт.), Партия КамАЗ 43118-48 с КМУ  с полуприцепом (1 шт.), Лаборатория высоковольтных испытаний Соллерс Атлант (2 шт.), КамАЗ 43118 бортовой с КМУ (2 шт.), Партия автокранов Клинцы КС-55713-5К-4  с полуприцепом (1 шт.)
2028 г. - 11 шт.: Партия легковых автомобилей LADA VESTA (1 шт.), Партия автомобилей Соболь 27527 (4 шт.), Партия автогидроподъемников ПСС-131.18Э ГАЗ (1 шт.), КамАЗ 43118-48 с КМУ  с полуприцепом (2 шт.), КамАЗ 43118 с КМУ бортовой (1 шт.), Автокран Клинцы КС-55713-5К-4 (2 шт.)
2029 г. - 10 шт.: Партия легковых автомобилей LADA VESTA (1 шт.), Партия легковых автомобилей LADA NIVA TRAVEL  (1 шт.), Партия автомобилей Соболь 27527 (1 шт.), Партия автогидроподъемников ПСС-131.18Э ГАЗ (1 шт.), Самосвал КамАЗ 45143 (4 шт.), КамАЗ 43118 с КМУ бортовой (1 шт.), Автокран Клинцы КС-55713-5К-4 (1 шт.)</t>
  </si>
  <si>
    <t>Обоснование необходимости реализации инвестиционного проекта</t>
  </si>
  <si>
    <t xml:space="preserve">Протокол технического совета </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</si>
  <si>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</si>
  <si>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</si>
  <si>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</si>
  <si>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</si>
  <si>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</si>
  <si>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</si>
  <si>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</si>
  <si>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</si>
  <si>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</si>
  <si>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</si>
  <si>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</si>
  <si>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</si>
  <si>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</si>
  <si>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</si>
  <si>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</si>
  <si>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</si>
  <si>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</si>
  <si>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</si>
  <si>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</si>
  <si>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</si>
  <si>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</si>
  <si>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</si>
  <si>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</si>
  <si>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</si>
  <si>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</si>
  <si>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</si>
  <si>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</si>
  <si>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</si>
  <si>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</si>
  <si>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</si>
  <si>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</si>
  <si>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</si>
  <si>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</si>
  <si>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</si>
  <si>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</si>
  <si>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</si>
  <si>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</si>
  <si>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</si>
  <si>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</si>
  <si>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</si>
  <si>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</si>
  <si>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</si>
  <si>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</si>
  <si>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</si>
  <si>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</si>
  <si>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</si>
  <si>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</si>
  <si>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</si>
  <si>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от «__» _____ 2015 г. №___</t>
  </si>
  <si>
    <t xml:space="preserve">Паспорт инвестиционного проекта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</si>
  <si>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</si>
  <si>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</si>
  <si>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</si>
  <si>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</si>
  <si>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</si>
  <si>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</si>
  <si>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</si>
  <si>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</si>
  <si>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</si>
  <si>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</si>
  <si>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</si>
  <si>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</si>
  <si>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</si>
  <si>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</si>
  <si>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</si>
  <si>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</si>
  <si>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</si>
  <si>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</si>
  <si>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</si>
  <si>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</si>
  <si>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</si>
  <si>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</si>
  <si>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</si>
  <si>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</si>
  <si>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</si>
  <si>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</si>
  <si>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</si>
  <si>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</si>
  <si>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</si>
  <si>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</si>
  <si>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</si>
  <si>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</si>
  <si>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</si>
  <si>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</si>
  <si>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</si>
  <si>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</si>
  <si>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</si>
  <si>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</si>
  <si>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</si>
  <si>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</si>
  <si>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</si>
  <si>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</si>
  <si>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</si>
  <si>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</si>
  <si>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</si>
  <si>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</si>
  <si>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</si>
  <si>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</si>
  <si>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</si>
  <si>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</si>
  <si>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</si>
  <si>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</si>
  <si>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</si>
  <si>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</si>
  <si>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</si>
  <si>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</si>
  <si>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</si>
  <si>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</si>
  <si>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</si>
  <si>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</si>
  <si>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</si>
  <si>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</si>
  <si>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</si>
  <si>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</si>
  <si>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</si>
  <si>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</si>
  <si>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</si>
  <si>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</si>
  <si>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</si>
  <si>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</si>
  <si>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</si>
  <si>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</si>
  <si>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</si>
  <si>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</si>
  <si>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</si>
  <si>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</si>
  <si>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</si>
  <si>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</si>
  <si>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</si>
  <si>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</si>
  <si>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</si>
  <si>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</si>
  <si>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</si>
  <si>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</si>
  <si>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</si>
  <si>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</si>
  <si>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</si>
  <si>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</si>
  <si>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</si>
  <si>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</si>
  <si>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</si>
  <si>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</si>
  <si>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</si>
  <si>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</si>
  <si>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</si>
  <si>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</si>
  <si>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</si>
  <si>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</si>
  <si>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</si>
  <si>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</si>
  <si>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</si>
  <si>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</si>
  <si>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</si>
  <si>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</si>
  <si>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</si>
  <si>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</si>
  <si>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</si>
  <si>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</si>
  <si>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</si>
  <si>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</si>
  <si>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</si>
  <si>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</si>
  <si>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08.07.2025
08.07.2026
08.07.2027
08.07.2028
08.07.2029</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</si>
  <si>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</si>
  <si>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</si>
  <si>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</si>
  <si>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</si>
  <si>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</si>
  <si>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01.10.2025
01.10.2026
01.10.2027
01.10.2028
01.10.2029</t>
  </si>
  <si>
    <t>30.11.2025
30.11.2026
30.11.2027
30.11.2028
30.11.2029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</si>
  <si>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</si>
  <si>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</si>
  <si>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</si>
  <si>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</si>
  <si>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</si>
  <si>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</si>
  <si>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</si>
  <si>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</si>
  <si>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</si>
  <si>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</si>
  <si>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</si>
  <si>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</si>
  <si>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</si>
  <si>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</si>
  <si>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</si>
  <si>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</si>
  <si>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</si>
  <si>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</si>
  <si>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</si>
  <si>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</si>
  <si>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</si>
  <si>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P_2025ONM</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</si>
  <si>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</si>
  <si>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</si>
  <si>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</si>
  <si>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</si>
  <si>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</si>
  <si>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</si>
  <si>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</si>
  <si>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</si>
  <si>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</si>
  <si>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</si>
  <si>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</si>
  <si>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</si>
  <si>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</si>
  <si>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</si>
  <si>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</si>
  <si>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</si>
  <si>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</si>
  <si>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</si>
  <si>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</si>
  <si>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</si>
  <si>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</si>
  <si>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</si>
  <si>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</si>
  <si>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</si>
  <si>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</si>
  <si>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</si>
  <si>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</si>
  <si>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</si>
  <si>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</si>
  <si>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</si>
  <si>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</si>
  <si>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</si>
  <si>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</si>
  <si>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</si>
  <si>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</si>
  <si>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</si>
  <si>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</si>
  <si>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</si>
  <si>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</si>
  <si>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</si>
  <si>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</si>
  <si>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</si>
  <si>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</si>
  <si>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</si>
  <si>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</si>
  <si>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</si>
  <si>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</si>
  <si>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</si>
  <si>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</si>
  <si>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</si>
  <si>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</si>
  <si>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</si>
  <si>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</si>
  <si>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</si>
  <si>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</si>
  <si>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</si>
  <si>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</si>
  <si>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</si>
  <si>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</si>
  <si>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</si>
  <si>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</si>
  <si>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</si>
  <si>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</si>
  <si>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</si>
  <si>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</si>
  <si>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</si>
  <si>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</si>
  <si>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</si>
  <si>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</si>
  <si>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</si>
  <si>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</si>
  <si>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</si>
  <si>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</si>
  <si>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</si>
  <si>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</si>
  <si>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</si>
  <si>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</si>
  <si>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</si>
  <si>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</si>
  <si>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</si>
  <si>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</si>
  <si>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</si>
  <si>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</si>
  <si>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</si>
  <si>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</si>
  <si>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</si>
  <si>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</si>
  <si>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</si>
  <si>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</si>
  <si>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</si>
  <si>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</si>
  <si>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</si>
  <si>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</si>
  <si>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</si>
  <si>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</si>
  <si>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</si>
  <si>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</si>
  <si>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</si>
  <si>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</si>
  <si>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</si>
  <si>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</si>
  <si>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</si>
  <si>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</si>
  <si>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</si>
  <si>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</si>
  <si>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</si>
  <si>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</si>
  <si>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</si>
  <si>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</si>
  <si>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</si>
  <si>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</si>
  <si>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</si>
  <si>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</si>
  <si>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</si>
  <si>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</si>
  <si>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</si>
  <si>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</si>
  <si>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</si>
  <si>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</si>
  <si>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</si>
  <si>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</si>
  <si>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га.</t>
  </si>
  <si>
    <t>м2</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</si>
  <si>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</si>
  <si>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</si>
  <si>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</si>
  <si>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</si>
  <si>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</si>
  <si>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</si>
  <si>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</si>
  <si>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</si>
  <si>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</si>
  <si>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</si>
  <si>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</si>
  <si>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</si>
  <si>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</si>
  <si>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</si>
  <si>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</si>
  <si>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</si>
  <si>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</si>
  <si>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</si>
  <si>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</si>
  <si>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</si>
  <si>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</si>
  <si>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</si>
  <si>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</si>
  <si>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</si>
  <si>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</si>
  <si>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</si>
  <si>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</si>
  <si>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</si>
  <si>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</si>
  <si>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</si>
  <si>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</si>
  <si>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</si>
  <si>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</si>
  <si>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</si>
  <si>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</si>
  <si>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</si>
  <si>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</si>
  <si>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</si>
  <si>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</si>
  <si>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</si>
  <si>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</si>
  <si>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</si>
  <si>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</si>
  <si>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Приобретение</t>
  </si>
  <si>
    <t>Вводимая мощность (в том числе прирост)</t>
  </si>
  <si>
    <t xml:space="preserve">54 шт (54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</si>
  <si>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</si>
  <si>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</si>
  <si>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</si>
  <si>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</si>
  <si>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</si>
  <si>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</si>
  <si>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</si>
  <si>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</si>
  <si>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</si>
  <si>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</si>
  <si>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</si>
  <si>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</si>
  <si>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</si>
  <si>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</si>
  <si>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</si>
  <si>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</si>
  <si>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</si>
  <si>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</si>
  <si>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</si>
  <si>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</si>
  <si>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</si>
  <si>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</si>
  <si>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</si>
  <si>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</si>
  <si>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</si>
  <si>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</si>
  <si>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</si>
  <si>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</si>
  <si>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</si>
  <si>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</si>
  <si>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</si>
  <si>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</si>
  <si>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</si>
  <si>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</si>
  <si>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</si>
  <si>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</si>
  <si>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</si>
  <si>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</si>
  <si>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</si>
  <si>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</si>
  <si>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</si>
  <si>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</si>
  <si>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</si>
  <si>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</si>
  <si>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</si>
  <si>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</si>
  <si>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</si>
  <si>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</si>
  <si>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Выполнение работ по изготовлению и монтажу ограждения на производственной базе Жигулевского участка Ставропольскихх ЭС (Зольное)</t>
  </si>
  <si>
    <t>БДР</t>
  </si>
  <si>
    <t>Открытый запрос оферт</t>
  </si>
  <si>
    <t>Закупочная документация доступна для ознакомления и скачивания на сайте www.zakupki.gov.ru всем желающим</t>
  </si>
  <si>
    <t>2248,603; 2253,043</t>
  </si>
  <si>
    <t>-</t>
  </si>
  <si>
    <t>ООО «СЕТЬЭНЕРГОМОНТАЖ»</t>
  </si>
  <si>
    <t>https://zakupki.gov.ru</t>
  </si>
  <si>
    <t>услуги</t>
  </si>
  <si>
    <t>КП ОЭСХ, расположенные по адресу: Самарская область, г. Жигулевск,ул. Энергетиков  №2-А, строение 6</t>
  </si>
  <si>
    <t>Безальтернативная закупка</t>
  </si>
  <si>
    <t>Фицак Екатерина Дмитриевна</t>
  </si>
  <si>
    <t>п.7.2.1.12 Положение о закупке товаров, работ, услуг АО "ССК"</t>
  </si>
  <si>
    <t>ремонт</t>
  </si>
  <si>
    <t>товар</t>
  </si>
  <si>
    <t>Поставка легковых автомобилей</t>
  </si>
  <si>
    <t>Запрос оферт в электронной форме</t>
  </si>
  <si>
    <t>ООО «АРМАДА»; ООО «СКС»; ООО "ГЭМБЛ"; ООО ТК "ВИКИНГИ"</t>
  </si>
  <si>
    <t>17600; 17913,33; 17587,75; 17755,49999</t>
  </si>
  <si>
    <t>ООО ТК "ВИКИНГИ"</t>
  </si>
  <si>
    <t>Поставка экскаваторов</t>
  </si>
  <si>
    <t>Открытый тендер</t>
  </si>
  <si>
    <t>ООО ГК "БДТ"; ООО "ВЭЛС"; ООО "Тракресурс-Регион"; ООО "Энергия развития, аудит"; ООО ТД "Арслан"; ООО "СК Машинери"</t>
  </si>
  <si>
    <t>36653,333; 32500; 23810; 41550,00; 32 666,66; 30 000</t>
  </si>
  <si>
    <t>ООО "ВЭЛС"</t>
  </si>
  <si>
    <t>Поставка автогидроподъемников</t>
  </si>
  <si>
    <t>124153,333; 124756,944; 123833,33</t>
  </si>
  <si>
    <t>ООО "СЕТЬЭНЕРГОМОНТАЖ"</t>
  </si>
  <si>
    <t>Поставка погрузчиков</t>
  </si>
  <si>
    <t>15000; 15333,33</t>
  </si>
  <si>
    <t>Поставка грузовых транспортных средств</t>
  </si>
  <si>
    <t>44250; 34821; 46125; 43416,6</t>
  </si>
  <si>
    <t>ООО «СЕТЬЭНЕРГОМОНТАЖ»; ООО "СЭРМН"</t>
  </si>
  <si>
    <t>ООО "ВЭЛС; " ООО "ЭРА"; ООО "СЕТЬЭНЕРГОМОНТАЖ"</t>
  </si>
  <si>
    <t xml:space="preserve"> ООО "Автомобильная компания"; ООО "СЕТЬЭНЕРГОМОНТАЖ"</t>
  </si>
  <si>
    <t xml:space="preserve">ООО "КС "ДОН"; ООО "ПРАЦ КАМАЗ"; ООО "АВТОМИР"; ООО "СЕТЬЭНЕРГОМОНТАЖ"
</t>
  </si>
  <si>
    <t>Поставка а/м ГАЗ</t>
  </si>
  <si>
    <t>ООО "Повольжье-Авто"</t>
  </si>
  <si>
    <t>п.13.4.1.1 Положение о закупке товаров, работ, услуг АО "ССК"</t>
  </si>
  <si>
    <t>Поставка самосвалов</t>
  </si>
  <si>
    <t>Закупка у единственного поставщика</t>
  </si>
  <si>
    <t>п.13.4.2.2 Положение о закупке товаров, работ, услуг АО "ССК"</t>
  </si>
  <si>
    <t>Выполнение работ по разработке, адаптации и сопровождению баз данных на платформе «1С:Предприятие» (Инцидентная поддержка)</t>
  </si>
  <si>
    <t xml:space="preserve">ООО "1С-Рарус Самара" ООО "Бизнес Навигатор"    </t>
  </si>
  <si>
    <t>5833,33; 5833,33</t>
  </si>
  <si>
    <t>ООО "ВЦ 1С-Рарус Самара"</t>
  </si>
  <si>
    <t>Оказание услуг по доработке, обслуживанию системы "Личный кабинет" на сайте компании</t>
  </si>
  <si>
    <t>ООО "ПИАЦ "Информ-С"; Участник №2</t>
  </si>
  <si>
    <t>2038,333; 2040,95</t>
  </si>
  <si>
    <t>ООО "ПИАЦ "Информ-С"</t>
  </si>
  <si>
    <t>ООО ВЦ 1С-Рарус Самара; ООО «Информационные системы ВС»</t>
  </si>
  <si>
    <t>4,38; 3,8</t>
  </si>
  <si>
    <t>ООО ВЦ 1С-Рарус Самара</t>
  </si>
  <si>
    <t xml:space="preserve">Оказание услуг по приобретению неисключительных прав на использования программы для ЭВМ "NERPA" </t>
  </si>
  <si>
    <t>НОВОСОФТ РАЗВИТИЕ ООО</t>
  </si>
  <si>
    <t>п.7.2.1.5 Положение о закупке товаров, работ, услуг АО "ССК"</t>
  </si>
  <si>
    <t>Поставка серверного оборудования</t>
  </si>
  <si>
    <t>11571,9; 11730</t>
  </si>
  <si>
    <t>ООО "ЭРА"</t>
  </si>
  <si>
    <t>ООО "ЭРА"; ООО "ЭСК"</t>
  </si>
  <si>
    <t>Поставка оргтехники, фотоаппаратуры</t>
  </si>
  <si>
    <t xml:space="preserve">ООО "ЭРА"; ООО "ЭСК"; ИП Вихарев Константин Сергеевич
</t>
  </si>
  <si>
    <t>3093,475; 3123,792; 2306,843</t>
  </si>
  <si>
    <t>Лицензионное ПО</t>
  </si>
  <si>
    <t>Сертум-Про ООО</t>
  </si>
  <si>
    <t>22.07.2025; 02.12.2025</t>
  </si>
  <si>
    <t xml:space="preserve">Оказание услуг по приобретению программного обеспечения Информационной системы "СК-11" </t>
  </si>
  <si>
    <t>Безальтеранативная закупка</t>
  </si>
  <si>
    <t>Монитор Электрик</t>
  </si>
  <si>
    <t>п.7.2.1.1 Положение о закупке товаров, работ, услуг АО "ССК"</t>
  </si>
  <si>
    <t>Оказание услуг по приобретению шлюза безопасности Континент 4.1</t>
  </si>
  <si>
    <t>ООО "Ореол Секьюрити"</t>
  </si>
  <si>
    <t>Поставка телефона и планшета</t>
  </si>
  <si>
    <t>Поставка ТМЦ</t>
  </si>
  <si>
    <t>Оказание услуг по прокладке наружных и внутренних сетей  включающих в себя модернизацию пожарной сигнализации (Безымянский участок СЭС, г. Самара, пр. Кирова 75)</t>
  </si>
  <si>
    <t>ООО "ИНФО-ЛИНИЯ"</t>
  </si>
  <si>
    <t>п.7.2.2.20.3 Положение о закупке товаров, работ, услуг АО "ССК"</t>
  </si>
  <si>
    <t>Оказание услуг по прокладке наружних и внутренних сетей и систем г. Самара</t>
  </si>
  <si>
    <t>Оказание услуг по прокладке наружных и внутренних сетей и систем, включающих в себя модернизацию пожарной сигнализации и видеонаблюдения на объектах по адресам: г.Тольятти, ул. Офицерская 10Б (АБК, склад); г. Тольятти, ул. Жукова 13; г. Жигулевск, ул.Вокзальная 15; г. Тольятти, ул. Северная, 75; Самарская область, г. Кинель, Орджоникидзе, 103Б; Самарская область, Хворостянский район, с. Хворостянка, ул. Молодежная, 11.</t>
  </si>
  <si>
    <t>ООО "ОСТ"</t>
  </si>
  <si>
    <t>32514673710  </t>
  </si>
  <si>
    <t>Оказание услуг по прокладке наружних и внутренних сетей и систем Самарские электрические сети, Центральные электрические сети, Северные электрические сети, Южные электрические сети, Восточные электрические сети, Западные электрические сети</t>
  </si>
  <si>
    <t>Поставка сварочного, заточного, гидравлического оборудования, электроинструмента</t>
  </si>
  <si>
    <t>ООО "ЭРА"; ООО "ВЭЛС"; ООО "СТРОЙ СТРАНА"; ООО "СТИН+"; ООО "ТД МОНОЛИТ"</t>
  </si>
  <si>
    <t>1528,677; 1543,658; 1479,729; 1106,207; 1297,288</t>
  </si>
  <si>
    <t>Поставка измерительной электротехники и приборов, кнопок управления</t>
  </si>
  <si>
    <t>Поставка приборов учета</t>
  </si>
  <si>
    <t>4367,982; 5421,56</t>
  </si>
  <si>
    <t>ООО "ЭСК"; ООО "ЭРА"; ООО "ЮНИОНИНВЕСТ"</t>
  </si>
  <si>
    <t>3894,4097; 3856,614; 3770,951</t>
  </si>
  <si>
    <t>Поставка автосервисного оборудования, зарядных устройств, инструмента и расходных материалов для обслуживания</t>
  </si>
  <si>
    <t>ООО "ЭРА", Участник №2</t>
  </si>
  <si>
    <t>1804,609; 1822,655</t>
  </si>
  <si>
    <t>Модернизация ОПС Безымянский участок СЭС, г. Самара, пр. Кирова 75</t>
  </si>
  <si>
    <t>Модернизация системы СКУД, г. Самара, ул.Межевая, 7 инв.№00000914</t>
  </si>
  <si>
    <t>Модернизация Электронной системы безопасности, г. Октябрьск, пер.Железнодорожный, 20 инв.№10000533</t>
  </si>
  <si>
    <t>Модернизация Электронной системы безопасности, ГПП-4, г. Тольятти, Южное шоссе, 97б инв.№28002275</t>
  </si>
  <si>
    <t>Модернизация Электронной системы безопасности, РПБ, г. Тольятти, ул. Северная, 75, инв.№28002277</t>
  </si>
  <si>
    <t>Модернизация Электронной системы безопасности, с.Клявлино, ул.Тракторная, д. 4 инв.№03000271</t>
  </si>
  <si>
    <t>Модернизация системы видеонаблюдения, г. Самара, ул. Кирова, 75а инв.№00003981</t>
  </si>
  <si>
    <t>Модернизация Системы видеонаблюдения и контроля управления доступом, г.Самара, ул.Гагарина, 22 инв.№00022433</t>
  </si>
  <si>
    <t>Модернизация системы видеонаблюдения, г. Самара, ул. Г.Димитрова, 112 Б, инв.№ 00021396</t>
  </si>
  <si>
    <t>Модернизация системы видеонаблюдения, г.Самара, п.Мехзавод, кв. 7, д.9а, инв.№00022432</t>
  </si>
  <si>
    <t>Модернизация системы охранной сигнализации РП, ТП Центральный  участок, г. Самара, инв.№00022507</t>
  </si>
  <si>
    <t>Модернизация системы видеонаблюдения в ЗРУ-10кВ  ПС 110 кв Южный город, Заречье, инв.№00023360</t>
  </si>
  <si>
    <t>Модернизация системы охранной сигнализации РП,ТП Северный участок, г. Самара, инв.№00022509</t>
  </si>
  <si>
    <t>Дополнение к лицензии на право использования СКЗИ КриптоПро CSP</t>
  </si>
  <si>
    <t>Модернизация 1С:Управление холдингом 8</t>
  </si>
  <si>
    <t>Модернизация 1С:Управление холдингом Рег. учет</t>
  </si>
  <si>
    <t>Модернизация базы данных конфигурации ЦОП</t>
  </si>
  <si>
    <t>Модернизация права на испол. ПО 1С:Учет энергообъектов</t>
  </si>
  <si>
    <t>Модернизация сайта</t>
  </si>
  <si>
    <t>Модернизация Неисключительной лицензии на ПО СК11</t>
  </si>
  <si>
    <t>Неискл. право на исп. ПО Комплекс безопасности Континент</t>
  </si>
  <si>
    <t>Комплекс безопасности Континент.Версия 4.Узел безопасности.Аппаратная платформа IPCR550.ЦУС(К4-R550-</t>
  </si>
  <si>
    <t>Планшет Apple iPad Pro (M4, 2024)</t>
  </si>
  <si>
    <t>Телефон Apple iPhone 16 Pro Max 1TB</t>
  </si>
  <si>
    <t>Телефон Apple iPhone 16 Pro Max 512Gb Black Titanium A3295</t>
  </si>
  <si>
    <t>24.07.2025; 04.12.2025</t>
  </si>
  <si>
    <t>4380,00;3800,00</t>
  </si>
  <si>
    <t>АО "Монитор Электрик"</t>
  </si>
  <si>
    <t>Положение 10-22з от 29.09.2022 (п.7.2.1)</t>
  </si>
  <si>
    <t xml:space="preserve">ООО "Ореол Секьюрити" </t>
  </si>
  <si>
    <t xml:space="preserve">01.10.2025
</t>
  </si>
  <si>
    <t>Год раскрытия информации: 2026 год</t>
  </si>
  <si>
    <t>Договоры поставки оборудования</t>
  </si>
  <si>
    <t>ООО "Повольжье-Авто", ООО "ПИАЦ "Информ-С", ООО ВЦ 1С-Рарус Самара</t>
  </si>
  <si>
    <t xml:space="preserve">30.11.2025
</t>
  </si>
  <si>
    <t>И</t>
  </si>
  <si>
    <t>1.1 Работы, услуги</t>
  </si>
  <si>
    <t>Декабрь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</si>
</sst>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
    <numFmt numFmtId="166" formatCode="#,##0.00\ _₽"/>
    <numFmt numFmtId="167" formatCode="#,##0.00000"/>
  </numFmts>
  <fonts count="41" x14ac:knownFonts="1">
    <font>
      <sz val="8"/>
      <name val="Arial"/>
    </font>
    <font>
      <sz val="11"/>
      <color theme="1"/>
      <name val="Calibri"/>
      <family val="2"/>
      <charset val="204"/>
      <scheme val="minor"/>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2"/>
      <name val="Arial"/>
      <family val="2"/>
      <charset val="204"/>
    </font>
    <font>
      <sz val="12"/>
      <color theme="1"/>
      <name val="Arial"/>
      <family val="2"/>
      <charset val="204"/>
    </font>
    <font>
      <b/>
      <sz val="12"/>
      <color theme="1"/>
      <name val="Arial"/>
      <family val="2"/>
      <charset val="204"/>
    </font>
    <font>
      <b/>
      <sz val="12"/>
      <name val="Times New Roman"/>
      <family val="1"/>
      <charset val="204"/>
    </font>
    <font>
      <sz val="9"/>
      <color theme="1"/>
      <name val="Times New Roman"/>
      <family val="1"/>
      <charset val="204"/>
    </font>
    <font>
      <b/>
      <u/>
      <sz val="14"/>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sz val="8"/>
      <name val="Arial"/>
      <family val="2"/>
    </font>
    <font>
      <sz val="8"/>
      <name val="Arial"/>
      <family val="2"/>
      <charset val="204"/>
    </font>
  </fonts>
  <fills count="2">
    <fill>
      <patternFill patternType="none"/>
    </fill>
    <fill>
      <patternFill patternType="gray125"/>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auto="1"/>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3">
    <xf numFmtId="0" fontId="0" fillId="0" borderId="0"/>
    <xf numFmtId="0" fontId="14" fillId="0" borderId="0"/>
    <xf numFmtId="0" fontId="15" fillId="0" borderId="0"/>
    <xf numFmtId="0" fontId="19" fillId="0" borderId="0"/>
    <xf numFmtId="0" fontId="2"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9" fontId="40" fillId="0" borderId="0" applyFont="0" applyFill="0" applyBorder="0" applyAlignment="0" applyProtection="0"/>
  </cellStyleXfs>
  <cellXfs count="257">
    <xf numFmtId="0" fontId="0" fillId="0" borderId="0" xfId="0"/>
    <xf numFmtId="0" fontId="3" fillId="0" borderId="0" xfId="0" applyFont="1" applyAlignment="1">
      <alignment horizontal="right"/>
    </xf>
    <xf numFmtId="0" fontId="3" fillId="0" borderId="1" xfId="0" applyFont="1" applyBorder="1" applyAlignment="1">
      <alignment horizontal="center" wrapText="1"/>
    </xf>
    <xf numFmtId="0" fontId="7" fillId="0" borderId="1" xfId="0" applyFont="1" applyBorder="1" applyAlignment="1">
      <alignment horizontal="left" vertical="center" wrapText="1"/>
    </xf>
    <xf numFmtId="0" fontId="3" fillId="0" borderId="1" xfId="0" applyFont="1" applyBorder="1" applyAlignment="1">
      <alignment horizontal="left"/>
    </xf>
    <xf numFmtId="0" fontId="0" fillId="0" borderId="0" xfId="0" applyAlignment="1">
      <alignment horizontal="center"/>
    </xf>
    <xf numFmtId="0" fontId="3" fillId="0" borderId="1" xfId="0" applyFont="1" applyBorder="1" applyAlignment="1">
      <alignment horizontal="center"/>
    </xf>
    <xf numFmtId="0" fontId="8" fillId="0" borderId="0" xfId="0" applyFont="1" applyAlignment="1">
      <alignment horizontal="left"/>
    </xf>
    <xf numFmtId="0" fontId="8" fillId="0" borderId="0" xfId="0" applyFont="1" applyAlignment="1">
      <alignment horizontal="left" vertical="center"/>
    </xf>
    <xf numFmtId="0" fontId="3" fillId="0" borderId="0" xfId="0" applyFont="1" applyAlignment="1">
      <alignment horizontal="left" wrapText="1"/>
    </xf>
    <xf numFmtId="0" fontId="11" fillId="0" borderId="1" xfId="0" applyFont="1" applyBorder="1" applyAlignment="1">
      <alignment horizontal="center"/>
    </xf>
    <xf numFmtId="0" fontId="4" fillId="0" borderId="1" xfId="0" applyFont="1" applyBorder="1" applyAlignment="1">
      <alignment horizontal="left" wrapText="1"/>
    </xf>
    <xf numFmtId="0" fontId="4" fillId="0" borderId="0" xfId="0" applyFont="1" applyAlignment="1">
      <alignment horizontal="left"/>
    </xf>
    <xf numFmtId="0" fontId="4" fillId="0" borderId="1" xfId="0" applyFont="1" applyBorder="1" applyAlignment="1">
      <alignment horizontal="center" vertical="center" wrapText="1"/>
    </xf>
    <xf numFmtId="0" fontId="0" fillId="0" borderId="0" xfId="0" applyAlignment="1">
      <alignment horizontal="left" wrapText="1"/>
    </xf>
    <xf numFmtId="0" fontId="14" fillId="0" borderId="0" xfId="1" applyAlignment="1">
      <alignment horizontal="left"/>
    </xf>
    <xf numFmtId="0" fontId="3" fillId="0" borderId="0" xfId="1" applyFont="1" applyAlignment="1">
      <alignment horizontal="left"/>
    </xf>
    <xf numFmtId="0" fontId="3" fillId="0" borderId="0" xfId="1" applyFont="1" applyAlignment="1">
      <alignment horizontal="right"/>
    </xf>
    <xf numFmtId="0" fontId="14" fillId="0" borderId="0" xfId="1"/>
    <xf numFmtId="164" fontId="14" fillId="0" borderId="0" xfId="1" applyNumberFormat="1" applyAlignment="1">
      <alignment horizontal="left"/>
    </xf>
    <xf numFmtId="0" fontId="11" fillId="0" borderId="1" xfId="1" applyFont="1" applyBorder="1" applyAlignment="1">
      <alignment horizontal="center" wrapText="1"/>
    </xf>
    <xf numFmtId="0" fontId="13" fillId="0" borderId="1" xfId="1" applyFont="1" applyBorder="1" applyAlignment="1">
      <alignment horizontal="center" vertical="center" wrapText="1"/>
    </xf>
    <xf numFmtId="0" fontId="13" fillId="0" borderId="1" xfId="1" applyFont="1" applyBorder="1" applyAlignment="1">
      <alignment horizontal="left" vertical="center" wrapText="1"/>
    </xf>
    <xf numFmtId="164" fontId="13" fillId="0" borderId="1" xfId="1" applyNumberFormat="1" applyFont="1" applyBorder="1" applyAlignment="1">
      <alignment horizontal="center" vertical="center" wrapText="1"/>
    </xf>
    <xf numFmtId="0" fontId="12" fillId="0" borderId="0" xfId="1" applyFont="1" applyAlignment="1">
      <alignment horizontal="left"/>
    </xf>
    <xf numFmtId="0" fontId="11" fillId="0" borderId="1" xfId="1" applyFont="1" applyBorder="1" applyAlignment="1">
      <alignment horizontal="left" vertical="center" wrapText="1"/>
    </xf>
    <xf numFmtId="164" fontId="11" fillId="0" borderId="1" xfId="1" applyNumberFormat="1" applyFont="1" applyBorder="1" applyAlignment="1">
      <alignment horizontal="center" vertical="center" wrapText="1"/>
    </xf>
    <xf numFmtId="49" fontId="13" fillId="0" borderId="1" xfId="1"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17" fillId="0" borderId="0" xfId="2" applyFont="1" applyAlignment="1">
      <alignment horizontal="right" vertical="center"/>
    </xf>
    <xf numFmtId="0" fontId="17" fillId="0" borderId="0" xfId="2" applyFont="1" applyAlignment="1">
      <alignment horizontal="right"/>
    </xf>
    <xf numFmtId="0" fontId="15" fillId="0" borderId="0" xfId="2" applyAlignment="1">
      <alignment horizontal="right"/>
    </xf>
    <xf numFmtId="0" fontId="20" fillId="0" borderId="0" xfId="3" applyFont="1" applyAlignment="1">
      <alignment vertical="center"/>
    </xf>
    <xf numFmtId="0" fontId="23" fillId="0" borderId="0" xfId="3" applyFont="1" applyAlignment="1">
      <alignment vertical="center"/>
    </xf>
    <xf numFmtId="2" fontId="24" fillId="0" borderId="0" xfId="2" applyNumberFormat="1" applyFont="1" applyAlignment="1">
      <alignment horizontal="right" vertical="top" wrapText="1"/>
    </xf>
    <xf numFmtId="0" fontId="16" fillId="0" borderId="0" xfId="2" applyFont="1" applyAlignment="1">
      <alignment horizontal="right"/>
    </xf>
    <xf numFmtId="0" fontId="25" fillId="0" borderId="9" xfId="2" applyFont="1" applyBorder="1" applyAlignment="1">
      <alignment horizontal="justify"/>
    </xf>
    <xf numFmtId="0" fontId="16" fillId="0" borderId="9" xfId="2" applyFont="1" applyBorder="1" applyAlignment="1">
      <alignment horizontal="center" wrapText="1"/>
    </xf>
    <xf numFmtId="0" fontId="16" fillId="0" borderId="9" xfId="2" applyFont="1" applyBorder="1" applyAlignment="1">
      <alignment horizontal="center"/>
    </xf>
    <xf numFmtId="0" fontId="16" fillId="0" borderId="10" xfId="2" applyFont="1" applyBorder="1" applyAlignment="1">
      <alignment horizontal="center"/>
    </xf>
    <xf numFmtId="0" fontId="25" fillId="0" borderId="9" xfId="2" applyFont="1" applyBorder="1" applyAlignment="1">
      <alignment vertical="top" wrapText="1"/>
    </xf>
    <xf numFmtId="0" fontId="25" fillId="0" borderId="11" xfId="2" applyFont="1" applyBorder="1" applyAlignment="1">
      <alignment vertical="top" wrapText="1"/>
    </xf>
    <xf numFmtId="0" fontId="25" fillId="0" borderId="11" xfId="2" applyFont="1" applyBorder="1" applyAlignment="1">
      <alignment horizontal="justify" vertical="top" wrapText="1"/>
    </xf>
    <xf numFmtId="0" fontId="15" fillId="0" borderId="0" xfId="2"/>
    <xf numFmtId="0" fontId="18" fillId="0" borderId="0" xfId="2" applyFont="1"/>
    <xf numFmtId="0" fontId="21" fillId="0" borderId="0" xfId="3" applyFont="1" applyAlignment="1">
      <alignment vertical="center"/>
    </xf>
    <xf numFmtId="0" fontId="22" fillId="0" borderId="0" xfId="3" applyFont="1" applyAlignment="1">
      <alignment vertical="center"/>
    </xf>
    <xf numFmtId="165" fontId="16" fillId="0" borderId="9" xfId="2" applyNumberFormat="1" applyFont="1" applyBorder="1" applyAlignment="1">
      <alignment horizontal="center" vertical="center"/>
    </xf>
    <xf numFmtId="0" fontId="16" fillId="0" borderId="9" xfId="2" applyFont="1" applyBorder="1" applyAlignment="1">
      <alignment horizontal="justify" vertical="top" wrapText="1"/>
    </xf>
    <xf numFmtId="0" fontId="25" fillId="0" borderId="9" xfId="2" applyFont="1" applyBorder="1" applyAlignment="1">
      <alignment horizontal="justify" vertical="top" wrapText="1"/>
    </xf>
    <xf numFmtId="0" fontId="25" fillId="0" borderId="10" xfId="2" applyFont="1" applyBorder="1" applyAlignment="1">
      <alignment vertical="top" wrapText="1"/>
    </xf>
    <xf numFmtId="0" fontId="16" fillId="0" borderId="10" xfId="2" applyFont="1" applyBorder="1" applyAlignment="1">
      <alignment vertical="top" wrapText="1"/>
    </xf>
    <xf numFmtId="0" fontId="25" fillId="0" borderId="12" xfId="2" applyFont="1" applyBorder="1" applyAlignment="1">
      <alignment vertical="top" wrapText="1"/>
    </xf>
    <xf numFmtId="0" fontId="16" fillId="0" borderId="13" xfId="2" applyFont="1" applyBorder="1" applyAlignment="1">
      <alignment horizontal="center" vertical="top" wrapText="1"/>
    </xf>
    <xf numFmtId="0" fontId="16" fillId="0" borderId="14" xfId="2" applyFont="1" applyBorder="1" applyAlignment="1">
      <alignment vertical="top" wrapText="1"/>
    </xf>
    <xf numFmtId="0" fontId="16" fillId="0" borderId="9" xfId="2" applyFont="1" applyBorder="1" applyAlignment="1">
      <alignment vertical="top" wrapText="1"/>
    </xf>
    <xf numFmtId="0" fontId="16" fillId="0" borderId="11" xfId="2" applyFont="1" applyBorder="1" applyAlignment="1">
      <alignment horizontal="center" vertical="top" wrapText="1"/>
    </xf>
    <xf numFmtId="0" fontId="16" fillId="0" borderId="15" xfId="2" applyFont="1" applyBorder="1" applyAlignment="1">
      <alignment horizontal="center" vertical="top" wrapText="1"/>
    </xf>
    <xf numFmtId="0" fontId="25" fillId="0" borderId="10" xfId="2" applyFont="1" applyBorder="1" applyAlignment="1">
      <alignment horizontal="left" vertical="center" wrapText="1"/>
    </xf>
    <xf numFmtId="0" fontId="16" fillId="0" borderId="10" xfId="2" applyFont="1" applyBorder="1" applyAlignment="1">
      <alignment horizontal="center" vertical="top" wrapText="1"/>
    </xf>
    <xf numFmtId="0" fontId="16" fillId="0" borderId="16" xfId="2" applyFont="1" applyBorder="1" applyAlignment="1">
      <alignment horizontal="center" vertical="top" wrapText="1"/>
    </xf>
    <xf numFmtId="0" fontId="16" fillId="0" borderId="17" xfId="2" applyFont="1" applyBorder="1" applyAlignment="1">
      <alignment vertical="top" wrapText="1"/>
    </xf>
    <xf numFmtId="0" fontId="25" fillId="0" borderId="10" xfId="2" applyFont="1" applyBorder="1" applyAlignment="1">
      <alignment horizontal="center" vertical="center" wrapText="1"/>
    </xf>
    <xf numFmtId="0" fontId="16" fillId="0" borderId="11" xfId="2" applyFont="1" applyBorder="1"/>
    <xf numFmtId="1" fontId="25" fillId="0" borderId="0" xfId="2" applyNumberFormat="1" applyFont="1" applyAlignment="1">
      <alignment horizontal="left" vertical="top"/>
    </xf>
    <xf numFmtId="49" fontId="16" fillId="0" borderId="0" xfId="2" applyNumberFormat="1" applyFont="1" applyAlignment="1">
      <alignment horizontal="left" vertical="top" wrapText="1"/>
    </xf>
    <xf numFmtId="49" fontId="16" fillId="0" borderId="0" xfId="2" applyNumberFormat="1" applyFont="1" applyAlignment="1">
      <alignment horizontal="left" vertical="top"/>
    </xf>
    <xf numFmtId="0" fontId="16" fillId="0" borderId="0" xfId="2" applyFont="1" applyAlignment="1">
      <alignment horizontal="center" vertical="center"/>
    </xf>
    <xf numFmtId="14" fontId="16" fillId="0" borderId="15" xfId="2" applyNumberFormat="1" applyFont="1" applyBorder="1" applyAlignment="1">
      <alignment horizontal="center" vertical="top" wrapText="1"/>
    </xf>
    <xf numFmtId="4" fontId="15" fillId="0" borderId="13" xfId="0" applyNumberFormat="1" applyFont="1" applyBorder="1" applyAlignment="1" applyProtection="1">
      <alignment horizontal="center" vertical="center" wrapText="1"/>
      <protection locked="0"/>
    </xf>
    <xf numFmtId="0" fontId="26" fillId="0" borderId="0" xfId="3" applyFont="1"/>
    <xf numFmtId="0" fontId="28" fillId="0" borderId="0" xfId="3" applyFont="1" applyAlignment="1">
      <alignment horizontal="left" vertical="center"/>
    </xf>
    <xf numFmtId="0" fontId="23" fillId="0" borderId="0" xfId="3" applyFont="1" applyAlignment="1">
      <alignment horizontal="center" vertical="center"/>
    </xf>
    <xf numFmtId="0" fontId="32" fillId="0" borderId="0" xfId="4" applyFont="1" applyAlignment="1">
      <alignment vertical="center" wrapText="1"/>
    </xf>
    <xf numFmtId="0" fontId="33" fillId="0" borderId="0" xfId="4" applyFont="1" applyAlignment="1">
      <alignment horizontal="center"/>
    </xf>
    <xf numFmtId="0" fontId="35" fillId="0" borderId="0" xfId="4" applyFont="1"/>
    <xf numFmtId="0" fontId="36" fillId="0" borderId="0" xfId="4" applyFont="1"/>
    <xf numFmtId="0" fontId="37" fillId="0" borderId="0" xfId="4" applyFont="1" applyAlignment="1">
      <alignment horizontal="center" vertical="center"/>
    </xf>
    <xf numFmtId="0" fontId="37" fillId="0" borderId="0" xfId="4" applyFont="1" applyAlignment="1">
      <alignment vertical="center"/>
    </xf>
    <xf numFmtId="0" fontId="38" fillId="0" borderId="0" xfId="4" applyFont="1"/>
    <xf numFmtId="0" fontId="34" fillId="0" borderId="13" xfId="4" applyFont="1" applyBorder="1" applyAlignment="1">
      <alignment vertical="center"/>
    </xf>
    <xf numFmtId="0" fontId="34" fillId="0" borderId="26" xfId="4" applyFont="1" applyBorder="1" applyAlignment="1">
      <alignment vertical="center"/>
    </xf>
    <xf numFmtId="49" fontId="36" fillId="0" borderId="0" xfId="4" applyNumberFormat="1" applyFont="1"/>
    <xf numFmtId="49" fontId="37" fillId="0" borderId="0" xfId="4" applyNumberFormat="1" applyFont="1" applyAlignment="1">
      <alignment vertical="center"/>
    </xf>
    <xf numFmtId="49" fontId="36" fillId="0" borderId="0" xfId="4" applyNumberFormat="1" applyFont="1" applyAlignment="1">
      <alignment vertical="center"/>
    </xf>
    <xf numFmtId="0" fontId="2" fillId="0" borderId="0" xfId="4" applyAlignment="1">
      <alignment vertical="center"/>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left" vertical="center" wrapText="1"/>
    </xf>
    <xf numFmtId="0" fontId="6" fillId="0" borderId="0" xfId="0" applyFont="1" applyAlignment="1">
      <alignment horizontal="center"/>
    </xf>
    <xf numFmtId="0" fontId="3" fillId="0" borderId="1" xfId="0"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left" wrapText="1"/>
    </xf>
    <xf numFmtId="0" fontId="9" fillId="0" borderId="0" xfId="0" applyFont="1" applyAlignment="1">
      <alignment horizontal="left"/>
    </xf>
    <xf numFmtId="0" fontId="27" fillId="0" borderId="0" xfId="3" applyFont="1"/>
    <xf numFmtId="0" fontId="34" fillId="0" borderId="26" xfId="4" applyFont="1" applyBorder="1" applyAlignment="1">
      <alignment horizontal="center" vertical="center"/>
    </xf>
    <xf numFmtId="0" fontId="34" fillId="0" borderId="13" xfId="4" applyFont="1" applyBorder="1" applyAlignment="1">
      <alignment horizontal="center" vertical="center"/>
    </xf>
    <xf numFmtId="0" fontId="37" fillId="0" borderId="13" xfId="4" applyFont="1" applyBorder="1" applyAlignment="1">
      <alignment horizontal="center"/>
    </xf>
    <xf numFmtId="0" fontId="37" fillId="0" borderId="13" xfId="4" applyFont="1" applyBorder="1" applyAlignment="1">
      <alignment horizontal="center" vertical="center"/>
    </xf>
    <xf numFmtId="0" fontId="37" fillId="0" borderId="26" xfId="4" applyFont="1" applyBorder="1" applyAlignment="1">
      <alignment horizontal="center" vertical="center"/>
    </xf>
    <xf numFmtId="0" fontId="37" fillId="0" borderId="20" xfId="4" applyFont="1" applyBorder="1" applyAlignment="1">
      <alignment horizontal="center" vertical="center"/>
    </xf>
    <xf numFmtId="0" fontId="37" fillId="0" borderId="29" xfId="4" applyFont="1" applyBorder="1" applyAlignment="1">
      <alignment horizontal="center" vertical="center"/>
    </xf>
    <xf numFmtId="0" fontId="34" fillId="0" borderId="30" xfId="4" applyFont="1" applyBorder="1" applyAlignment="1">
      <alignment vertical="center"/>
    </xf>
    <xf numFmtId="0" fontId="34" fillId="0" borderId="13" xfId="4" applyFont="1" applyBorder="1" applyAlignment="1">
      <alignment horizontal="center"/>
    </xf>
    <xf numFmtId="0" fontId="34" fillId="0" borderId="29" xfId="4" applyFont="1" applyBorder="1" applyAlignment="1">
      <alignment horizontal="center" vertical="center"/>
    </xf>
    <xf numFmtId="0" fontId="34" fillId="0" borderId="26" xfId="4" applyFont="1" applyBorder="1" applyAlignment="1">
      <alignment horizontal="center"/>
    </xf>
    <xf numFmtId="0" fontId="37" fillId="0" borderId="0" xfId="4" applyFont="1"/>
    <xf numFmtId="0" fontId="2" fillId="0" borderId="0" xfId="4"/>
    <xf numFmtId="0" fontId="30" fillId="0" borderId="0" xfId="3" applyFont="1"/>
    <xf numFmtId="0" fontId="20" fillId="0" borderId="0" xfId="3" applyFont="1" applyAlignment="1">
      <alignment horizontal="center" vertical="center"/>
    </xf>
    <xf numFmtId="0" fontId="11" fillId="0" borderId="1" xfId="1" applyFont="1" applyBorder="1" applyAlignment="1">
      <alignment horizontal="center" vertical="center" wrapText="1"/>
    </xf>
    <xf numFmtId="0" fontId="16" fillId="0" borderId="0" xfId="2" applyFont="1"/>
    <xf numFmtId="0" fontId="18" fillId="0" borderId="0" xfId="2" applyFont="1" applyAlignment="1">
      <alignment horizontal="center"/>
    </xf>
    <xf numFmtId="0" fontId="16" fillId="0" borderId="9" xfId="2" applyFont="1" applyBorder="1" applyAlignment="1">
      <alignment horizontal="center" vertical="top" wrapText="1"/>
    </xf>
    <xf numFmtId="0" fontId="3" fillId="0" borderId="47" xfId="0" applyFont="1" applyBorder="1" applyAlignment="1">
      <alignment horizontal="left" vertical="center" wrapText="1"/>
    </xf>
    <xf numFmtId="0" fontId="15" fillId="0" borderId="41" xfId="0" applyFont="1" applyBorder="1" applyAlignment="1">
      <alignment horizontal="center" vertical="center" wrapText="1"/>
    </xf>
    <xf numFmtId="0" fontId="15" fillId="0" borderId="41" xfId="0" applyFont="1" applyBorder="1" applyAlignment="1">
      <alignment horizontal="center"/>
    </xf>
    <xf numFmtId="1" fontId="22" fillId="0" borderId="41" xfId="6" applyNumberFormat="1" applyFont="1" applyBorder="1" applyAlignment="1">
      <alignment horizontal="center" vertical="center" wrapText="1"/>
    </xf>
    <xf numFmtId="1" fontId="22" fillId="0" borderId="41" xfId="6" applyNumberFormat="1" applyFont="1" applyBorder="1" applyAlignment="1">
      <alignment horizontal="center" vertical="center"/>
    </xf>
    <xf numFmtId="49" fontId="22" fillId="0" borderId="41" xfId="6" applyNumberFormat="1" applyFont="1" applyBorder="1" applyAlignment="1">
      <alignment horizontal="center" vertical="center" wrapText="1"/>
    </xf>
    <xf numFmtId="0" fontId="15" fillId="0" borderId="41" xfId="5" applyFont="1" applyBorder="1" applyAlignment="1">
      <alignment horizontal="center" vertical="center"/>
    </xf>
    <xf numFmtId="0" fontId="15" fillId="0" borderId="41" xfId="5" applyFont="1" applyBorder="1" applyAlignment="1">
      <alignment horizontal="center" vertical="center" wrapText="1"/>
    </xf>
    <xf numFmtId="0" fontId="15" fillId="0" borderId="41" xfId="0" applyFont="1" applyBorder="1" applyAlignment="1">
      <alignment horizontal="center" vertical="center"/>
    </xf>
    <xf numFmtId="2" fontId="15" fillId="0" borderId="41" xfId="0" applyNumberFormat="1" applyFont="1" applyBorder="1" applyAlignment="1">
      <alignment horizontal="center" vertical="center"/>
    </xf>
    <xf numFmtId="14" fontId="15" fillId="0" borderId="41" xfId="0" applyNumberFormat="1" applyFont="1" applyBorder="1" applyAlignment="1">
      <alignment horizontal="center" vertical="center" wrapText="1"/>
    </xf>
    <xf numFmtId="14" fontId="15" fillId="0" borderId="41" xfId="0" applyNumberFormat="1" applyFont="1" applyBorder="1" applyAlignment="1">
      <alignment horizontal="center" vertical="center"/>
    </xf>
    <xf numFmtId="14" fontId="15" fillId="0" borderId="41" xfId="7" applyNumberFormat="1" applyFont="1" applyBorder="1" applyAlignment="1">
      <alignment horizontal="center" vertical="center" wrapText="1"/>
    </xf>
    <xf numFmtId="0" fontId="15" fillId="0" borderId="41" xfId="0" applyFont="1" applyBorder="1" applyAlignment="1">
      <alignment horizontal="center" vertical="center" wrapText="1" shrinkToFit="1"/>
    </xf>
    <xf numFmtId="164" fontId="15" fillId="0" borderId="41" xfId="0" applyNumberFormat="1" applyFont="1" applyBorder="1" applyAlignment="1">
      <alignment horizontal="center" vertical="center" wrapText="1"/>
    </xf>
    <xf numFmtId="164" fontId="15" fillId="0" borderId="41" xfId="0" applyNumberFormat="1" applyFont="1" applyBorder="1" applyAlignment="1">
      <alignment horizontal="center" vertical="center"/>
    </xf>
    <xf numFmtId="0" fontId="0" fillId="0" borderId="41" xfId="0" applyBorder="1" applyAlignment="1">
      <alignment horizontal="left"/>
    </xf>
    <xf numFmtId="0" fontId="0" fillId="0" borderId="41" xfId="0" applyBorder="1" applyAlignment="1">
      <alignment horizontal="center" vertical="center"/>
    </xf>
    <xf numFmtId="0" fontId="0" fillId="0" borderId="0" xfId="0" applyAlignment="1">
      <alignment horizontal="center" vertical="center"/>
    </xf>
    <xf numFmtId="0" fontId="15" fillId="0" borderId="48" xfId="0" applyFont="1" applyBorder="1" applyAlignment="1">
      <alignment horizontal="center" vertical="center" wrapText="1"/>
    </xf>
    <xf numFmtId="0" fontId="15" fillId="0" borderId="48" xfId="0" applyFont="1" applyBorder="1" applyAlignment="1">
      <alignment horizontal="center" vertical="center"/>
    </xf>
    <xf numFmtId="49" fontId="22" fillId="0" borderId="48" xfId="6" applyNumberFormat="1" applyFont="1" applyBorder="1" applyAlignment="1">
      <alignment horizontal="center" vertical="center" wrapText="1"/>
    </xf>
    <xf numFmtId="0" fontId="15" fillId="0" borderId="48" xfId="8" applyFont="1" applyBorder="1" applyAlignment="1">
      <alignment horizontal="center" vertical="center" wrapText="1"/>
    </xf>
    <xf numFmtId="4" fontId="15" fillId="0" borderId="41" xfId="9" applyNumberFormat="1" applyFont="1" applyBorder="1" applyAlignment="1">
      <alignment horizontal="center" vertical="center" wrapText="1"/>
    </xf>
    <xf numFmtId="0" fontId="0" fillId="0" borderId="48" xfId="0" applyBorder="1" applyAlignment="1">
      <alignment horizontal="center" vertical="center"/>
    </xf>
    <xf numFmtId="164" fontId="15" fillId="0" borderId="48" xfId="0" applyNumberFormat="1" applyFont="1" applyBorder="1" applyAlignment="1">
      <alignment horizontal="center" vertical="center" wrapText="1"/>
    </xf>
    <xf numFmtId="14" fontId="15" fillId="0" borderId="48" xfId="0" applyNumberFormat="1" applyFont="1" applyBorder="1" applyAlignment="1">
      <alignment horizontal="center" vertical="center" wrapText="1"/>
    </xf>
    <xf numFmtId="14" fontId="15" fillId="0" borderId="48" xfId="8" applyNumberFormat="1" applyFont="1" applyBorder="1" applyAlignment="1">
      <alignment horizontal="center" vertical="center" wrapText="1"/>
    </xf>
    <xf numFmtId="0" fontId="15" fillId="0" borderId="41" xfId="8" applyFont="1" applyBorder="1" applyAlignment="1">
      <alignment horizontal="center" vertical="center" wrapText="1"/>
    </xf>
    <xf numFmtId="0" fontId="0" fillId="0" borderId="40" xfId="0" applyBorder="1" applyAlignment="1">
      <alignment horizontal="center" vertical="center"/>
    </xf>
    <xf numFmtId="166" fontId="15" fillId="0" borderId="41" xfId="0" applyNumberFormat="1" applyFont="1" applyBorder="1" applyAlignment="1">
      <alignment horizontal="center" vertical="center" wrapText="1"/>
    </xf>
    <xf numFmtId="0" fontId="15" fillId="0" borderId="41" xfId="10" applyFont="1" applyBorder="1" applyAlignment="1">
      <alignment horizontal="center" vertical="center" wrapText="1"/>
    </xf>
    <xf numFmtId="0" fontId="15" fillId="0" borderId="0" xfId="0" applyFont="1" applyAlignment="1">
      <alignment horizontal="center" vertical="center"/>
    </xf>
    <xf numFmtId="0" fontId="15" fillId="0" borderId="41" xfId="11" applyFont="1" applyBorder="1" applyAlignment="1">
      <alignment horizontal="center" vertical="center" wrapText="1"/>
    </xf>
    <xf numFmtId="4" fontId="11" fillId="0" borderId="1" xfId="1" applyNumberFormat="1" applyFont="1" applyBorder="1" applyAlignment="1">
      <alignment horizontal="center" vertical="center" wrapText="1"/>
    </xf>
    <xf numFmtId="4" fontId="13" fillId="0" borderId="1" xfId="1" applyNumberFormat="1" applyFont="1" applyBorder="1" applyAlignment="1">
      <alignment horizontal="center" vertical="center" wrapText="1"/>
    </xf>
    <xf numFmtId="9" fontId="16" fillId="0" borderId="9" xfId="12" applyFont="1" applyBorder="1" applyAlignment="1">
      <alignment horizontal="center" vertical="top" wrapText="1"/>
    </xf>
    <xf numFmtId="167" fontId="16" fillId="0" borderId="9" xfId="2" applyNumberFormat="1" applyFont="1" applyBorder="1" applyAlignment="1">
      <alignment horizontal="center" vertical="top" wrapText="1"/>
    </xf>
    <xf numFmtId="9" fontId="3" fillId="0" borderId="1" xfId="12" applyFont="1" applyBorder="1" applyAlignment="1">
      <alignment horizontal="center" wrapText="1"/>
    </xf>
    <xf numFmtId="9" fontId="4" fillId="0" borderId="1" xfId="0" applyNumberFormat="1" applyFont="1" applyBorder="1" applyAlignment="1">
      <alignment horizontal="center" wrapText="1"/>
    </xf>
    <xf numFmtId="167" fontId="3" fillId="0" borderId="1" xfId="0" applyNumberFormat="1" applyFont="1" applyBorder="1" applyAlignment="1">
      <alignment horizontal="center" wrapText="1"/>
    </xf>
    <xf numFmtId="0" fontId="15" fillId="0" borderId="41" xfId="0"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left" vertical="center" wrapText="1"/>
    </xf>
    <xf numFmtId="0" fontId="0" fillId="0" borderId="38" xfId="0" applyBorder="1"/>
    <xf numFmtId="0" fontId="0" fillId="0" borderId="6" xfId="0" applyBorder="1"/>
    <xf numFmtId="0" fontId="4"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wrapText="1"/>
    </xf>
    <xf numFmtId="0" fontId="6" fillId="0" borderId="0" xfId="0" applyFont="1" applyAlignment="1">
      <alignment horizontal="center" wrapText="1"/>
    </xf>
    <xf numFmtId="0" fontId="3" fillId="0" borderId="1" xfId="0" applyFont="1" applyBorder="1" applyAlignment="1">
      <alignment horizontal="center" vertical="center" wrapText="1"/>
    </xf>
    <xf numFmtId="0" fontId="0" fillId="0" borderId="2" xfId="0" applyBorder="1"/>
    <xf numFmtId="0" fontId="0" fillId="0" borderId="37" xfId="0" applyBorder="1"/>
    <xf numFmtId="0" fontId="0" fillId="0" borderId="4" xfId="0" applyBorder="1"/>
    <xf numFmtId="0" fontId="0" fillId="0" borderId="5" xfId="0" applyBorder="1"/>
    <xf numFmtId="0" fontId="0" fillId="0" borderId="3" xfId="0" applyBorder="1"/>
    <xf numFmtId="0" fontId="5" fillId="0" borderId="0" xfId="0" applyFont="1" applyAlignment="1">
      <alignment horizontal="center" vertical="center"/>
    </xf>
    <xf numFmtId="0" fontId="0" fillId="0" borderId="0" xfId="0" applyAlignment="1">
      <alignment horizontal="left"/>
    </xf>
    <xf numFmtId="0" fontId="3" fillId="0" borderId="6" xfId="0" applyFont="1" applyBorder="1" applyAlignment="1">
      <alignment horizontal="left" wrapText="1"/>
    </xf>
    <xf numFmtId="0" fontId="3" fillId="0" borderId="1" xfId="0" applyFont="1" applyBorder="1" applyAlignment="1">
      <alignment horizontal="left" wrapText="1"/>
    </xf>
    <xf numFmtId="0" fontId="10" fillId="0" borderId="0" xfId="0" applyFont="1" applyAlignment="1">
      <alignment horizontal="center"/>
    </xf>
    <xf numFmtId="0" fontId="9" fillId="0" borderId="0" xfId="0" applyFont="1" applyAlignment="1">
      <alignment horizontal="left"/>
    </xf>
    <xf numFmtId="0" fontId="22" fillId="0" borderId="0" xfId="3" applyFont="1" applyAlignment="1">
      <alignment horizontal="center" vertical="center"/>
    </xf>
    <xf numFmtId="0" fontId="27" fillId="0" borderId="0" xfId="3" applyFont="1"/>
    <xf numFmtId="0" fontId="34" fillId="0" borderId="26" xfId="4" applyFont="1" applyBorder="1" applyAlignment="1">
      <alignment horizontal="center" vertical="center"/>
    </xf>
    <xf numFmtId="0" fontId="0" fillId="0" borderId="36" xfId="0" applyBorder="1"/>
    <xf numFmtId="0" fontId="34" fillId="0" borderId="13" xfId="4" applyFont="1" applyBorder="1" applyAlignment="1">
      <alignment horizontal="center" vertical="center"/>
    </xf>
    <xf numFmtId="0" fontId="0" fillId="0" borderId="40" xfId="0" applyBorder="1"/>
    <xf numFmtId="0" fontId="37" fillId="0" borderId="13" xfId="4" applyFont="1" applyBorder="1" applyAlignment="1">
      <alignment horizontal="center"/>
    </xf>
    <xf numFmtId="0" fontId="37" fillId="0" borderId="19" xfId="4" applyFont="1" applyBorder="1" applyAlignment="1">
      <alignment vertical="center"/>
    </xf>
    <xf numFmtId="0" fontId="0" fillId="0" borderId="32" xfId="0" applyBorder="1"/>
    <xf numFmtId="0" fontId="0" fillId="0" borderId="33" xfId="0" applyBorder="1"/>
    <xf numFmtId="0" fontId="37" fillId="0" borderId="13" xfId="4" applyFont="1" applyBorder="1" applyAlignment="1">
      <alignment horizontal="center" vertical="center"/>
    </xf>
    <xf numFmtId="0" fontId="37" fillId="0" borderId="26" xfId="4" applyFont="1" applyBorder="1" applyAlignment="1">
      <alignment horizontal="center" vertical="center"/>
    </xf>
    <xf numFmtId="0" fontId="34" fillId="0" borderId="22" xfId="4" applyFont="1" applyBorder="1" applyAlignment="1">
      <alignment vertical="center"/>
    </xf>
    <xf numFmtId="0" fontId="0" fillId="0" borderId="23" xfId="0" applyBorder="1"/>
    <xf numFmtId="0" fontId="0" fillId="0" borderId="24" xfId="0" applyBorder="1"/>
    <xf numFmtId="0" fontId="37" fillId="0" borderId="20" xfId="4" applyFont="1" applyBorder="1" applyAlignment="1">
      <alignment horizontal="center" vertical="center"/>
    </xf>
    <xf numFmtId="0" fontId="37" fillId="0" borderId="41" xfId="4" applyFont="1" applyBorder="1" applyAlignment="1">
      <alignment horizontal="center" vertical="center"/>
    </xf>
    <xf numFmtId="0" fontId="37" fillId="0" borderId="29" xfId="4" applyFont="1" applyBorder="1" applyAlignment="1">
      <alignment horizontal="center" vertical="center"/>
    </xf>
    <xf numFmtId="0" fontId="0" fillId="0" borderId="43" xfId="0" applyBorder="1"/>
    <xf numFmtId="0" fontId="37" fillId="0" borderId="30" xfId="4" applyFont="1" applyBorder="1" applyAlignment="1">
      <alignment vertical="center"/>
    </xf>
    <xf numFmtId="0" fontId="0" fillId="0" borderId="35" xfId="0" applyBorder="1"/>
    <xf numFmtId="0" fontId="34" fillId="0" borderId="22" xfId="4" applyFont="1" applyBorder="1" applyAlignment="1">
      <alignment vertical="center" wrapText="1"/>
    </xf>
    <xf numFmtId="0" fontId="37" fillId="0" borderId="22" xfId="4" applyFont="1" applyBorder="1" applyAlignment="1">
      <alignment vertical="center"/>
    </xf>
    <xf numFmtId="0" fontId="37" fillId="0" borderId="19" xfId="4" applyFont="1" applyBorder="1" applyAlignment="1">
      <alignment horizontal="left" vertical="center"/>
    </xf>
    <xf numFmtId="0" fontId="21" fillId="0" borderId="0" xfId="3" applyFont="1" applyAlignment="1">
      <alignment horizontal="center" vertical="center"/>
    </xf>
    <xf numFmtId="0" fontId="34" fillId="0" borderId="13" xfId="4" applyFont="1" applyBorder="1" applyAlignment="1">
      <alignment horizontal="center"/>
    </xf>
    <xf numFmtId="0" fontId="34" fillId="0" borderId="34" xfId="4" applyFont="1" applyBorder="1" applyAlignment="1">
      <alignment vertical="center"/>
    </xf>
    <xf numFmtId="0" fontId="0" fillId="0" borderId="21" xfId="0" applyBorder="1"/>
    <xf numFmtId="0" fontId="34" fillId="0" borderId="21" xfId="4" applyFont="1" applyBorder="1" applyAlignment="1">
      <alignment horizontal="center"/>
    </xf>
    <xf numFmtId="0" fontId="34" fillId="0" borderId="18" xfId="4" applyFont="1" applyBorder="1" applyAlignment="1">
      <alignment horizontal="center" vertical="center"/>
    </xf>
    <xf numFmtId="0" fontId="0" fillId="0" borderId="18" xfId="0" applyBorder="1"/>
    <xf numFmtId="0" fontId="34" fillId="0" borderId="41" xfId="4" applyFont="1" applyBorder="1" applyAlignment="1">
      <alignment horizontal="center" vertical="center"/>
    </xf>
    <xf numFmtId="0" fontId="34" fillId="0" borderId="22" xfId="4" applyFont="1" applyBorder="1" applyAlignment="1">
      <alignment horizontal="left" vertical="top"/>
    </xf>
    <xf numFmtId="0" fontId="37" fillId="0" borderId="34" xfId="4" applyFont="1" applyBorder="1" applyAlignment="1">
      <alignment vertical="center"/>
    </xf>
    <xf numFmtId="0" fontId="34" fillId="0" borderId="30" xfId="4" applyFont="1" applyBorder="1" applyAlignment="1">
      <alignment vertical="center"/>
    </xf>
    <xf numFmtId="0" fontId="37" fillId="0" borderId="45" xfId="4" applyFont="1" applyBorder="1" applyAlignment="1">
      <alignment vertical="center"/>
    </xf>
    <xf numFmtId="0" fontId="0" fillId="0" borderId="25" xfId="0" applyBorder="1"/>
    <xf numFmtId="0" fontId="34" fillId="0" borderId="29" xfId="4" applyFont="1" applyBorder="1" applyAlignment="1">
      <alignment horizontal="center" vertical="center"/>
    </xf>
    <xf numFmtId="0" fontId="34" fillId="0" borderId="41" xfId="4" applyFont="1" applyBorder="1" applyAlignment="1">
      <alignment horizontal="center"/>
    </xf>
    <xf numFmtId="0" fontId="34" fillId="0" borderId="19" xfId="4" applyFont="1" applyBorder="1" applyAlignment="1">
      <alignment horizontal="left" vertical="center"/>
    </xf>
    <xf numFmtId="0" fontId="34" fillId="0" borderId="26" xfId="4" applyFont="1" applyBorder="1" applyAlignment="1">
      <alignment horizontal="center"/>
    </xf>
    <xf numFmtId="0" fontId="29" fillId="0" borderId="0" xfId="0" applyFont="1" applyAlignment="1">
      <alignment horizontal="center" vertical="center"/>
    </xf>
    <xf numFmtId="0" fontId="0" fillId="0" borderId="39" xfId="0" applyBorder="1"/>
    <xf numFmtId="0" fontId="37" fillId="0" borderId="0" xfId="4" applyFont="1"/>
    <xf numFmtId="0" fontId="2" fillId="0" borderId="0" xfId="4"/>
    <xf numFmtId="0" fontId="37" fillId="0" borderId="14" xfId="4" applyFont="1" applyBorder="1" applyAlignment="1">
      <alignment vertical="center"/>
    </xf>
    <xf numFmtId="0" fontId="0" fillId="0" borderId="44" xfId="0" applyBorder="1"/>
    <xf numFmtId="0" fontId="30" fillId="0" borderId="0" xfId="3" applyFont="1"/>
    <xf numFmtId="0" fontId="20" fillId="0" borderId="0" xfId="3" applyFont="1" applyAlignment="1">
      <alignment horizontal="center" vertical="center"/>
    </xf>
    <xf numFmtId="0" fontId="37" fillId="0" borderId="31" xfId="4" applyFont="1" applyBorder="1" applyAlignment="1">
      <alignment horizontal="center" vertical="center"/>
    </xf>
    <xf numFmtId="0" fontId="0" fillId="0" borderId="42" xfId="0" applyBorder="1"/>
    <xf numFmtId="0" fontId="31" fillId="0" borderId="0" xfId="3" applyFont="1" applyAlignment="1">
      <alignment horizontal="center" vertical="center"/>
    </xf>
    <xf numFmtId="0" fontId="37" fillId="0" borderId="46" xfId="4" applyFont="1" applyBorder="1" applyAlignment="1">
      <alignment vertical="center"/>
    </xf>
    <xf numFmtId="0" fontId="0" fillId="0" borderId="27" xfId="0" applyBorder="1"/>
    <xf numFmtId="0" fontId="0" fillId="0" borderId="28" xfId="0" applyBorder="1"/>
    <xf numFmtId="0" fontId="37" fillId="0" borderId="41" xfId="4" applyFont="1" applyBorder="1" applyAlignment="1">
      <alignment horizontal="center" vertical="center" wrapText="1"/>
    </xf>
    <xf numFmtId="0" fontId="11" fillId="0" borderId="1" xfId="1" applyFont="1" applyBorder="1" applyAlignment="1">
      <alignment horizontal="center" vertical="center" wrapText="1"/>
    </xf>
    <xf numFmtId="0" fontId="6" fillId="0" borderId="0" xfId="1" applyFont="1" applyAlignment="1">
      <alignment horizontal="center" wrapText="1"/>
    </xf>
    <xf numFmtId="0" fontId="14" fillId="0" borderId="0" xfId="1" applyAlignment="1">
      <alignment horizontal="left"/>
    </xf>
    <xf numFmtId="0" fontId="3" fillId="0" borderId="0" xfId="1" applyFont="1" applyAlignment="1">
      <alignment horizontal="center"/>
    </xf>
    <xf numFmtId="0" fontId="4" fillId="0" borderId="0" xfId="1" applyFont="1" applyAlignment="1">
      <alignment horizontal="center" wrapText="1"/>
    </xf>
    <xf numFmtId="0" fontId="4" fillId="0" borderId="0" xfId="1" applyFont="1" applyAlignment="1">
      <alignment horizontal="center"/>
    </xf>
    <xf numFmtId="0" fontId="5" fillId="0" borderId="0" xfId="1" applyFont="1" applyAlignment="1">
      <alignment horizontal="center"/>
    </xf>
    <xf numFmtId="0" fontId="15" fillId="0" borderId="41" xfId="0" applyFont="1" applyBorder="1" applyAlignment="1">
      <alignment horizontal="center" vertical="center" wrapText="1"/>
    </xf>
    <xf numFmtId="14" fontId="15" fillId="0" borderId="41" xfId="0" applyNumberFormat="1" applyFont="1" applyBorder="1" applyAlignment="1">
      <alignment horizontal="center" vertical="center" wrapText="1"/>
    </xf>
    <xf numFmtId="164" fontId="15" fillId="0" borderId="41" xfId="0" applyNumberFormat="1" applyFont="1" applyBorder="1" applyAlignment="1">
      <alignment horizontal="center" vertical="center" wrapText="1"/>
    </xf>
    <xf numFmtId="3" fontId="15" fillId="0" borderId="41" xfId="0" applyNumberFormat="1" applyFont="1" applyBorder="1" applyAlignment="1">
      <alignment horizontal="center" vertical="center" wrapText="1"/>
    </xf>
    <xf numFmtId="0" fontId="15" fillId="0" borderId="49" xfId="0" applyFont="1" applyBorder="1" applyAlignment="1">
      <alignment horizontal="center" vertical="center" wrapText="1"/>
    </xf>
    <xf numFmtId="0" fontId="0" fillId="0" borderId="29" xfId="0" applyBorder="1" applyAlignment="1">
      <alignment horizontal="center" vertical="center" wrapText="1"/>
    </xf>
    <xf numFmtId="0" fontId="15" fillId="0" borderId="41" xfId="0" applyFont="1" applyBorder="1" applyAlignment="1">
      <alignment horizontal="center" vertical="center"/>
    </xf>
    <xf numFmtId="164" fontId="15" fillId="0" borderId="41" xfId="0" applyNumberFormat="1" applyFont="1" applyBorder="1" applyAlignment="1">
      <alignment horizontal="center" vertical="center"/>
    </xf>
    <xf numFmtId="0" fontId="3" fillId="0" borderId="8" xfId="0" applyFont="1" applyBorder="1" applyAlignment="1">
      <alignment horizontal="center" vertical="center" wrapText="1"/>
    </xf>
    <xf numFmtId="0" fontId="0" fillId="0" borderId="7" xfId="0" applyBorder="1"/>
    <xf numFmtId="0" fontId="16" fillId="0" borderId="0" xfId="2" applyFont="1"/>
    <xf numFmtId="0" fontId="18" fillId="0" borderId="0" xfId="2" applyFont="1" applyAlignment="1">
      <alignment horizontal="center"/>
    </xf>
    <xf numFmtId="0" fontId="16" fillId="0" borderId="9" xfId="2" applyFont="1" applyBorder="1" applyAlignment="1">
      <alignment horizontal="center" vertical="top" wrapText="1"/>
    </xf>
    <xf numFmtId="0" fontId="0" fillId="0" borderId="17" xfId="0" applyBorder="1"/>
    <xf numFmtId="0" fontId="0" fillId="0" borderId="11" xfId="0" applyBorder="1"/>
    <xf numFmtId="0" fontId="25" fillId="0" borderId="0" xfId="2" applyFont="1" applyAlignment="1">
      <alignment horizontal="center" wrapText="1"/>
    </xf>
  </cellXfs>
  <cellStyles count="13">
    <cellStyle name="Обычный" xfId="0" builtinId="0"/>
    <cellStyle name="Обычный 2" xfId="1"/>
    <cellStyle name="Обычный 2 13 5" xfId="5"/>
    <cellStyle name="Обычный 3" xfId="2"/>
    <cellStyle name="Обычный 6 2 3" xfId="6"/>
    <cellStyle name="Обычный 7" xfId="3"/>
    <cellStyle name="Обычный 7 2" xfId="4"/>
    <cellStyle name="Обычный_03.06" xfId="7"/>
    <cellStyle name="Обычный_21.08" xfId="8"/>
    <cellStyle name="Обычный_24.10" xfId="9"/>
    <cellStyle name="Обычный_НМА _4 кв" xfId="11"/>
    <cellStyle name="Обычный_НМА_4кв" xfId="10"/>
    <cellStyle name="Процентный" xfId="1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874-43CF-9A7F-3D2F53228CB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874-43CF-9A7F-3D2F53228CB2}"/>
            </c:ext>
          </c:extLst>
        </c:ser>
        <c:dLbls>
          <c:showLegendKey val="0"/>
          <c:showVal val="0"/>
          <c:showCatName val="0"/>
          <c:showSerName val="0"/>
          <c:showPercent val="0"/>
          <c:showBubbleSize val="0"/>
        </c:dLbls>
        <c:smooth val="0"/>
        <c:axId val="211788136"/>
        <c:axId val="211788520"/>
      </c:lineChart>
      <c:catAx>
        <c:axId val="211788136"/>
        <c:scaling>
          <c:orientation val="minMax"/>
        </c:scaling>
        <c:delete val="0"/>
        <c:axPos val="b"/>
        <c:numFmt formatCode="General" sourceLinked="1"/>
        <c:majorTickMark val="out"/>
        <c:minorTickMark val="none"/>
        <c:tickLblPos val="nextTo"/>
        <c:crossAx val="211788520"/>
        <c:crosses val="autoZero"/>
        <c:auto val="1"/>
        <c:lblAlgn val="ctr"/>
        <c:lblOffset val="100"/>
        <c:noMultiLvlLbl val="0"/>
      </c:catAx>
      <c:valAx>
        <c:axId val="211788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7881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25" workbookViewId="0">
      <selection activeCell="A18" sqref="A18:C18"/>
    </sheetView>
  </sheetViews>
  <sheetFormatPr defaultColWidth="10.5" defaultRowHeight="11.45" customHeight="1" x14ac:dyDescent="0.25"/>
  <cols>
    <col min="1" max="1" width="10.5" style="87" customWidth="1"/>
    <col min="2" max="2" width="66.33203125" style="87" customWidth="1"/>
    <col min="3" max="3" width="73.83203125" style="87" customWidth="1"/>
  </cols>
  <sheetData>
    <row r="1" spans="1:3" s="87" customFormat="1" ht="15.95" customHeight="1" x14ac:dyDescent="0.25">
      <c r="C1" s="1" t="s">
        <v>0</v>
      </c>
    </row>
    <row r="2" spans="1:3" s="87" customFormat="1" ht="15.95" customHeight="1" x14ac:dyDescent="0.25">
      <c r="C2" s="1" t="s">
        <v>1</v>
      </c>
    </row>
    <row r="3" spans="1:3" s="87" customFormat="1" ht="15.95" customHeight="1" x14ac:dyDescent="0.25">
      <c r="C3" s="1" t="s">
        <v>2</v>
      </c>
    </row>
    <row r="5" spans="1:3" s="87" customFormat="1" ht="15.95" customHeight="1" x14ac:dyDescent="0.25">
      <c r="A5" s="161" t="s">
        <v>685</v>
      </c>
      <c r="B5" s="157"/>
      <c r="C5" s="157"/>
    </row>
    <row r="7" spans="1:3" s="87" customFormat="1" ht="18.95" customHeight="1" x14ac:dyDescent="0.3">
      <c r="A7" s="163" t="s">
        <v>3</v>
      </c>
      <c r="B7" s="157"/>
      <c r="C7" s="157"/>
    </row>
    <row r="9" spans="1:3" s="87" customFormat="1" ht="15.95" customHeight="1" x14ac:dyDescent="0.25">
      <c r="A9" s="161" t="str">
        <f>'6.1. Паспорт сетевой график'!A9</f>
        <v>АО "ССК"</v>
      </c>
      <c r="B9" s="157"/>
      <c r="C9" s="157"/>
    </row>
    <row r="10" spans="1:3" s="87" customFormat="1" ht="15.95" customHeight="1" x14ac:dyDescent="0.25">
      <c r="A10" s="156" t="s">
        <v>4</v>
      </c>
      <c r="B10" s="157"/>
      <c r="C10" s="157"/>
    </row>
    <row r="12" spans="1:3" s="87" customFormat="1" ht="15.95" customHeight="1" x14ac:dyDescent="0.25">
      <c r="A12" s="161" t="str">
        <f>'6.1. Паспорт сетевой график'!A12</f>
        <v>P_2025ONM</v>
      </c>
      <c r="B12" s="157"/>
      <c r="C12" s="157"/>
    </row>
    <row r="13" spans="1:3" s="87" customFormat="1" ht="15.95" customHeight="1" x14ac:dyDescent="0.25">
      <c r="A13" s="156" t="s">
        <v>5</v>
      </c>
      <c r="B13" s="157"/>
      <c r="C13" s="157"/>
    </row>
    <row r="15" spans="1:3" s="87" customFormat="1" ht="33" customHeight="1" x14ac:dyDescent="0.25">
      <c r="A15" s="164" t="str">
        <f>'6.1. Паспорт сетевой график'!A15</f>
        <v>Приобретение спецтехники, ИТ, диагностического и прочего оборудования (54 шт.)</v>
      </c>
      <c r="B15" s="157"/>
      <c r="C15" s="157"/>
    </row>
    <row r="16" spans="1:3" s="87" customFormat="1" ht="15.95" customHeight="1" x14ac:dyDescent="0.25">
      <c r="A16" s="156" t="s">
        <v>6</v>
      </c>
      <c r="B16" s="157"/>
      <c r="C16" s="157"/>
    </row>
    <row r="18" spans="1:3" s="87" customFormat="1" ht="18.95" customHeight="1" x14ac:dyDescent="0.3">
      <c r="A18" s="162" t="s">
        <v>7</v>
      </c>
      <c r="B18" s="157"/>
      <c r="C18" s="157"/>
    </row>
    <row r="20" spans="1:3" s="87" customFormat="1" ht="15.95" customHeight="1" x14ac:dyDescent="0.25">
      <c r="A20" s="2" t="s">
        <v>8</v>
      </c>
      <c r="B20" s="2" t="s">
        <v>9</v>
      </c>
      <c r="C20" s="2" t="s">
        <v>10</v>
      </c>
    </row>
    <row r="21" spans="1:3" s="87" customFormat="1" ht="15.95" customHeight="1" x14ac:dyDescent="0.25">
      <c r="A21" s="2" t="s">
        <v>11</v>
      </c>
      <c r="B21" s="2" t="s">
        <v>12</v>
      </c>
      <c r="C21" s="2" t="s">
        <v>13</v>
      </c>
    </row>
    <row r="22" spans="1:3" s="87" customFormat="1" ht="33" customHeight="1" x14ac:dyDescent="0.25">
      <c r="A22" s="88" t="s">
        <v>11</v>
      </c>
      <c r="B22" s="88" t="s">
        <v>14</v>
      </c>
      <c r="C22" s="69" t="s">
        <v>15</v>
      </c>
    </row>
    <row r="23" spans="1:3" s="87" customFormat="1" ht="51" customHeight="1" x14ac:dyDescent="0.25">
      <c r="A23" s="88" t="s">
        <v>12</v>
      </c>
      <c r="B23" s="88" t="s">
        <v>16</v>
      </c>
      <c r="C23" s="88" t="s">
        <v>17</v>
      </c>
    </row>
    <row r="24" spans="1:3" ht="15.95" customHeight="1" x14ac:dyDescent="0.2">
      <c r="A24" s="158"/>
      <c r="B24" s="159"/>
      <c r="C24" s="160"/>
    </row>
    <row r="25" spans="1:3" s="87" customFormat="1" ht="51" customHeight="1" x14ac:dyDescent="0.25">
      <c r="A25" s="88" t="s">
        <v>13</v>
      </c>
      <c r="B25" s="88" t="s">
        <v>18</v>
      </c>
      <c r="C25" s="88" t="s">
        <v>19</v>
      </c>
    </row>
    <row r="26" spans="1:3" s="87" customFormat="1" ht="33" customHeight="1" x14ac:dyDescent="0.25">
      <c r="A26" s="88" t="s">
        <v>20</v>
      </c>
      <c r="B26" s="88" t="s">
        <v>21</v>
      </c>
      <c r="C26" s="88" t="s">
        <v>22</v>
      </c>
    </row>
    <row r="27" spans="1:3" s="87" customFormat="1" ht="51" customHeight="1" x14ac:dyDescent="0.25">
      <c r="A27" s="88" t="s">
        <v>23</v>
      </c>
      <c r="B27" s="88" t="s">
        <v>24</v>
      </c>
      <c r="C27" s="88" t="s">
        <v>25</v>
      </c>
    </row>
    <row r="28" spans="1:3" s="87" customFormat="1" ht="15.95" customHeight="1" x14ac:dyDescent="0.25">
      <c r="A28" s="88" t="s">
        <v>26</v>
      </c>
      <c r="B28" s="88" t="s">
        <v>27</v>
      </c>
      <c r="C28" s="88" t="s">
        <v>28</v>
      </c>
    </row>
    <row r="29" spans="1:3" s="87" customFormat="1" ht="33" customHeight="1" x14ac:dyDescent="0.25">
      <c r="A29" s="88" t="s">
        <v>29</v>
      </c>
      <c r="B29" s="88" t="s">
        <v>30</v>
      </c>
      <c r="C29" s="88" t="s">
        <v>28</v>
      </c>
    </row>
    <row r="30" spans="1:3" s="87" customFormat="1" ht="33" customHeight="1" x14ac:dyDescent="0.25">
      <c r="A30" s="88" t="s">
        <v>31</v>
      </c>
      <c r="B30" s="88" t="s">
        <v>32</v>
      </c>
      <c r="C30" s="88" t="s">
        <v>28</v>
      </c>
    </row>
    <row r="31" spans="1:3" s="87" customFormat="1" ht="33" customHeight="1" x14ac:dyDescent="0.25">
      <c r="A31" s="88" t="s">
        <v>33</v>
      </c>
      <c r="B31" s="88" t="s">
        <v>34</v>
      </c>
      <c r="C31" s="88" t="s">
        <v>28</v>
      </c>
    </row>
    <row r="32" spans="1:3" s="87" customFormat="1" ht="33" customHeight="1" x14ac:dyDescent="0.25">
      <c r="A32" s="88" t="s">
        <v>35</v>
      </c>
      <c r="B32" s="88" t="s">
        <v>36</v>
      </c>
      <c r="C32" s="88" t="s">
        <v>28</v>
      </c>
    </row>
    <row r="33" spans="1:3" s="87" customFormat="1" ht="86.1" customHeight="1" x14ac:dyDescent="0.25">
      <c r="A33" s="88" t="s">
        <v>37</v>
      </c>
      <c r="B33" s="88" t="s">
        <v>38</v>
      </c>
      <c r="C33" s="88" t="s">
        <v>39</v>
      </c>
    </row>
    <row r="34" spans="1:3" s="87" customFormat="1" ht="86.1" customHeight="1" x14ac:dyDescent="0.25">
      <c r="A34" s="88" t="s">
        <v>40</v>
      </c>
      <c r="B34" s="88" t="s">
        <v>41</v>
      </c>
      <c r="C34" s="88" t="s">
        <v>28</v>
      </c>
    </row>
    <row r="35" spans="1:3" s="87" customFormat="1" ht="51" customHeight="1" x14ac:dyDescent="0.25">
      <c r="A35" s="88" t="s">
        <v>42</v>
      </c>
      <c r="B35" s="88" t="s">
        <v>43</v>
      </c>
      <c r="C35" s="88" t="s">
        <v>28</v>
      </c>
    </row>
    <row r="36" spans="1:3" s="87" customFormat="1" ht="33" customHeight="1" x14ac:dyDescent="0.25">
      <c r="A36" s="88" t="s">
        <v>44</v>
      </c>
      <c r="B36" s="88" t="s">
        <v>45</v>
      </c>
      <c r="C36" s="88" t="s">
        <v>28</v>
      </c>
    </row>
    <row r="37" spans="1:3" s="87" customFormat="1" ht="15.95" customHeight="1" x14ac:dyDescent="0.25">
      <c r="A37" s="88" t="s">
        <v>46</v>
      </c>
      <c r="B37" s="88" t="s">
        <v>47</v>
      </c>
      <c r="C37" s="88" t="s">
        <v>28</v>
      </c>
    </row>
    <row r="38" spans="1:3" s="87" customFormat="1" ht="15.95" customHeight="1" x14ac:dyDescent="0.25">
      <c r="A38" s="88" t="s">
        <v>48</v>
      </c>
      <c r="B38" s="88" t="s">
        <v>49</v>
      </c>
      <c r="C38" s="88" t="s">
        <v>28</v>
      </c>
    </row>
    <row r="39" spans="1:3" s="87" customFormat="1" ht="15.95" customHeight="1" x14ac:dyDescent="0.25">
      <c r="A39" s="158"/>
      <c r="B39" s="159"/>
      <c r="C39" s="160"/>
    </row>
    <row r="40" spans="1:3" s="87" customFormat="1" ht="118.5" customHeight="1" x14ac:dyDescent="0.25">
      <c r="A40" s="88" t="s">
        <v>50</v>
      </c>
      <c r="B40" s="88" t="s">
        <v>51</v>
      </c>
      <c r="C40" s="3" t="s">
        <v>52</v>
      </c>
    </row>
    <row r="41" spans="1:3" s="87" customFormat="1" ht="102.95" customHeight="1" x14ac:dyDescent="0.25">
      <c r="A41" s="88" t="s">
        <v>53</v>
      </c>
      <c r="B41" s="88" t="s">
        <v>54</v>
      </c>
      <c r="C41" s="88" t="s">
        <v>55</v>
      </c>
    </row>
    <row r="42" spans="1:3" s="87" customFormat="1" ht="68.099999999999994" customHeight="1" x14ac:dyDescent="0.25">
      <c r="A42" s="88" t="s">
        <v>56</v>
      </c>
      <c r="B42" s="88" t="s">
        <v>57</v>
      </c>
      <c r="C42" s="88" t="s">
        <v>55</v>
      </c>
    </row>
    <row r="43" spans="1:3" s="87" customFormat="1" ht="171.95" customHeight="1" x14ac:dyDescent="0.25">
      <c r="A43" s="88" t="s">
        <v>58</v>
      </c>
      <c r="B43" s="88" t="s">
        <v>59</v>
      </c>
      <c r="C43" s="88" t="s">
        <v>60</v>
      </c>
    </row>
    <row r="44" spans="1:3" s="87" customFormat="1" ht="86.1" customHeight="1" x14ac:dyDescent="0.25">
      <c r="A44" s="88" t="s">
        <v>61</v>
      </c>
      <c r="B44" s="88" t="s">
        <v>62</v>
      </c>
      <c r="C44" s="88" t="s">
        <v>55</v>
      </c>
    </row>
    <row r="45" spans="1:3" s="87" customFormat="1" ht="86.1" customHeight="1" x14ac:dyDescent="0.25">
      <c r="A45" s="88" t="s">
        <v>63</v>
      </c>
      <c r="B45" s="88" t="s">
        <v>64</v>
      </c>
      <c r="C45" s="88" t="s">
        <v>55</v>
      </c>
    </row>
    <row r="46" spans="1:3" s="87" customFormat="1" ht="86.1" customHeight="1" x14ac:dyDescent="0.25">
      <c r="A46" s="88" t="s">
        <v>65</v>
      </c>
      <c r="B46" s="88" t="s">
        <v>66</v>
      </c>
      <c r="C46" s="88" t="s">
        <v>55</v>
      </c>
    </row>
    <row r="47" spans="1:3" ht="15.95" customHeight="1" x14ac:dyDescent="0.2">
      <c r="A47" s="158"/>
      <c r="B47" s="159"/>
      <c r="C47" s="160"/>
    </row>
    <row r="48" spans="1:3" s="87" customFormat="1" ht="51" customHeight="1" x14ac:dyDescent="0.25">
      <c r="A48" s="88" t="s">
        <v>67</v>
      </c>
      <c r="B48" s="88" t="s">
        <v>68</v>
      </c>
      <c r="C48" s="88">
        <f>'6.2. Паспорт фин осв ввод'!AC24</f>
        <v>424.22969307</v>
      </c>
    </row>
    <row r="49" spans="1:3" s="87" customFormat="1" ht="51" customHeight="1" x14ac:dyDescent="0.25">
      <c r="A49" s="88" t="s">
        <v>69</v>
      </c>
      <c r="B49" s="88" t="s">
        <v>70</v>
      </c>
      <c r="C49" s="88">
        <f>'6.2. Паспорт фин осв ввод'!AC30</f>
        <v>361.59629538000002</v>
      </c>
    </row>
    <row r="50" spans="1:3" ht="15.95" customHeight="1" x14ac:dyDescent="0.25"/>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election activeCell="A15" sqref="A15:S15"/>
    </sheetView>
  </sheetViews>
  <sheetFormatPr defaultColWidth="10.5" defaultRowHeight="11.45" customHeight="1" x14ac:dyDescent="0.25"/>
  <cols>
    <col min="1" max="1" width="10.5" style="87" customWidth="1"/>
    <col min="2" max="2" width="21.6640625" style="87" customWidth="1"/>
    <col min="3" max="3" width="21.5" style="87" customWidth="1"/>
    <col min="4" max="4" width="21" style="87" customWidth="1"/>
    <col min="5" max="5" width="29" style="87" customWidth="1"/>
    <col min="6" max="6" width="30.1640625" style="87" customWidth="1"/>
    <col min="7" max="7" width="32.33203125" style="87" customWidth="1"/>
    <col min="8" max="9" width="25.5" style="87" customWidth="1"/>
    <col min="10" max="10" width="25.83203125" style="87" customWidth="1"/>
    <col min="11" max="11" width="17.33203125" style="87" customWidth="1"/>
    <col min="12" max="12" width="16.6640625" style="87" customWidth="1"/>
    <col min="13" max="14" width="21.6640625" style="87" customWidth="1"/>
    <col min="15" max="15" width="21.1640625" style="87" customWidth="1"/>
    <col min="16" max="16" width="20.83203125" style="87" customWidth="1"/>
    <col min="17" max="17" width="66.33203125" style="87" customWidth="1"/>
    <col min="18" max="18" width="32.1640625" style="87" customWidth="1"/>
    <col min="19" max="19" width="34.6640625" style="87" customWidth="1"/>
  </cols>
  <sheetData>
    <row r="1" spans="1:19" s="87" customFormat="1" ht="15.95" customHeight="1" x14ac:dyDescent="0.25">
      <c r="S1" s="1" t="s">
        <v>0</v>
      </c>
    </row>
    <row r="2" spans="1:19" s="87" customFormat="1" ht="15.95" customHeight="1" x14ac:dyDescent="0.25">
      <c r="S2" s="1" t="s">
        <v>1</v>
      </c>
    </row>
    <row r="3" spans="1:19" s="87" customFormat="1" ht="15.95" customHeight="1" x14ac:dyDescent="0.25">
      <c r="S3" s="1" t="s">
        <v>2</v>
      </c>
    </row>
    <row r="4" spans="1:19" s="87" customFormat="1" ht="15.95" customHeight="1" x14ac:dyDescent="0.25">
      <c r="A4" s="161" t="s">
        <v>685</v>
      </c>
      <c r="B4" s="157"/>
      <c r="C4" s="157"/>
      <c r="D4" s="157"/>
      <c r="E4" s="157"/>
      <c r="F4" s="157"/>
      <c r="G4" s="157"/>
      <c r="H4" s="157"/>
      <c r="I4" s="157"/>
      <c r="J4" s="157"/>
      <c r="K4" s="157"/>
      <c r="L4" s="157"/>
      <c r="M4" s="157"/>
      <c r="N4" s="157"/>
      <c r="O4" s="157"/>
      <c r="P4" s="157"/>
      <c r="Q4" s="157"/>
      <c r="R4" s="157"/>
      <c r="S4" s="157"/>
    </row>
    <row r="6" spans="1:19" s="87" customFormat="1" ht="18.95" customHeight="1" x14ac:dyDescent="0.3">
      <c r="A6" s="163" t="s">
        <v>3</v>
      </c>
      <c r="B6" s="157"/>
      <c r="C6" s="157"/>
      <c r="D6" s="157"/>
      <c r="E6" s="157"/>
      <c r="F6" s="157"/>
      <c r="G6" s="157"/>
      <c r="H6" s="157"/>
      <c r="I6" s="157"/>
      <c r="J6" s="157"/>
      <c r="K6" s="157"/>
      <c r="L6" s="157"/>
      <c r="M6" s="157"/>
      <c r="N6" s="157"/>
      <c r="O6" s="157"/>
      <c r="P6" s="157"/>
      <c r="Q6" s="157"/>
      <c r="R6" s="157"/>
      <c r="S6" s="157"/>
    </row>
    <row r="7" spans="1:19" ht="15.95" customHeight="1" x14ac:dyDescent="0.25"/>
    <row r="8" spans="1:19" s="87" customFormat="1" ht="15.95" customHeight="1" x14ac:dyDescent="0.25">
      <c r="A8" s="161" t="str">
        <f>'1. Паспорт местоположение'!A9</f>
        <v>АО "ССК"</v>
      </c>
      <c r="B8" s="157"/>
      <c r="C8" s="157"/>
      <c r="D8" s="157"/>
      <c r="E8" s="157"/>
      <c r="F8" s="157"/>
      <c r="G8" s="157"/>
      <c r="H8" s="157"/>
      <c r="I8" s="157"/>
      <c r="J8" s="157"/>
      <c r="K8" s="157"/>
      <c r="L8" s="157"/>
      <c r="M8" s="157"/>
      <c r="N8" s="157"/>
      <c r="O8" s="157"/>
      <c r="P8" s="157"/>
      <c r="Q8" s="157"/>
      <c r="R8" s="157"/>
      <c r="S8" s="157"/>
    </row>
    <row r="9" spans="1:19" s="87" customFormat="1" ht="15.95" customHeight="1" x14ac:dyDescent="0.25">
      <c r="A9" s="156" t="s">
        <v>4</v>
      </c>
      <c r="B9" s="157"/>
      <c r="C9" s="157"/>
      <c r="D9" s="157"/>
      <c r="E9" s="157"/>
      <c r="F9" s="157"/>
      <c r="G9" s="157"/>
      <c r="H9" s="157"/>
      <c r="I9" s="157"/>
      <c r="J9" s="157"/>
      <c r="K9" s="157"/>
      <c r="L9" s="157"/>
      <c r="M9" s="157"/>
      <c r="N9" s="157"/>
      <c r="O9" s="157"/>
      <c r="P9" s="157"/>
      <c r="Q9" s="157"/>
      <c r="R9" s="157"/>
      <c r="S9" s="157"/>
    </row>
    <row r="10" spans="1:19" ht="15.95" customHeight="1" x14ac:dyDescent="0.25"/>
    <row r="11" spans="1:19" s="87" customFormat="1" ht="15.95" customHeight="1" x14ac:dyDescent="0.25">
      <c r="A11" s="161" t="str">
        <f>'1. Паспорт местоположение'!A12</f>
        <v>P_2025ONM</v>
      </c>
      <c r="B11" s="157"/>
      <c r="C11" s="157"/>
      <c r="D11" s="157"/>
      <c r="E11" s="157"/>
      <c r="F11" s="157"/>
      <c r="G11" s="157"/>
      <c r="H11" s="157"/>
      <c r="I11" s="157"/>
      <c r="J11" s="157"/>
      <c r="K11" s="157"/>
      <c r="L11" s="157"/>
      <c r="M11" s="157"/>
      <c r="N11" s="157"/>
      <c r="O11" s="157"/>
      <c r="P11" s="157"/>
      <c r="Q11" s="157"/>
      <c r="R11" s="157"/>
      <c r="S11" s="157"/>
    </row>
    <row r="12" spans="1:19" s="87" customFormat="1" ht="15.95" customHeight="1" x14ac:dyDescent="0.25">
      <c r="A12" s="156" t="s">
        <v>5</v>
      </c>
      <c r="B12" s="157"/>
      <c r="C12" s="157"/>
      <c r="D12" s="157"/>
      <c r="E12" s="157"/>
      <c r="F12" s="157"/>
      <c r="G12" s="157"/>
      <c r="H12" s="157"/>
      <c r="I12" s="157"/>
      <c r="J12" s="157"/>
      <c r="K12" s="157"/>
      <c r="L12" s="157"/>
      <c r="M12" s="157"/>
      <c r="N12" s="157"/>
      <c r="O12" s="157"/>
      <c r="P12" s="157"/>
      <c r="Q12" s="157"/>
      <c r="R12" s="157"/>
      <c r="S12" s="157"/>
    </row>
    <row r="13" spans="1:19" ht="15.95" customHeight="1" x14ac:dyDescent="0.25"/>
    <row r="14" spans="1:19" s="87" customFormat="1" ht="15.95" customHeight="1" x14ac:dyDescent="0.25">
      <c r="A14" s="164" t="str">
        <f>'1. Паспорт местоположение'!A15</f>
        <v>Приобретение спецтехники, ИТ, диагностического и прочего оборудования (54 шт.)</v>
      </c>
      <c r="B14" s="157"/>
      <c r="C14" s="157"/>
      <c r="D14" s="157"/>
      <c r="E14" s="157"/>
      <c r="F14" s="157"/>
      <c r="G14" s="157"/>
      <c r="H14" s="157"/>
      <c r="I14" s="157"/>
      <c r="J14" s="157"/>
      <c r="K14" s="157"/>
      <c r="L14" s="157"/>
      <c r="M14" s="157"/>
      <c r="N14" s="157"/>
      <c r="O14" s="157"/>
      <c r="P14" s="157"/>
      <c r="Q14" s="157"/>
      <c r="R14" s="157"/>
      <c r="S14" s="157"/>
    </row>
    <row r="15" spans="1:19" s="87" customFormat="1" ht="15.95" customHeight="1" x14ac:dyDescent="0.25">
      <c r="A15" s="156" t="s">
        <v>6</v>
      </c>
      <c r="B15" s="157"/>
      <c r="C15" s="157"/>
      <c r="D15" s="157"/>
      <c r="E15" s="157"/>
      <c r="F15" s="157"/>
      <c r="G15" s="157"/>
      <c r="H15" s="157"/>
      <c r="I15" s="157"/>
      <c r="J15" s="157"/>
      <c r="K15" s="157"/>
      <c r="L15" s="157"/>
      <c r="M15" s="157"/>
      <c r="N15" s="157"/>
      <c r="O15" s="157"/>
      <c r="P15" s="157"/>
      <c r="Q15" s="157"/>
      <c r="R15" s="157"/>
      <c r="S15" s="157"/>
    </row>
    <row r="16" spans="1:19" ht="18.95" customHeight="1" x14ac:dyDescent="0.25"/>
    <row r="17" spans="1:19" ht="39" customHeight="1" x14ac:dyDescent="0.3">
      <c r="A17" s="165" t="s">
        <v>71</v>
      </c>
      <c r="B17" s="157"/>
      <c r="C17" s="157"/>
      <c r="D17" s="157"/>
      <c r="E17" s="157"/>
      <c r="F17" s="157"/>
      <c r="G17" s="157"/>
      <c r="H17" s="157"/>
      <c r="I17" s="157"/>
      <c r="J17" s="157"/>
      <c r="K17" s="157"/>
      <c r="L17" s="157"/>
      <c r="M17" s="157"/>
      <c r="N17" s="157"/>
      <c r="O17" s="157"/>
      <c r="P17" s="157"/>
      <c r="Q17" s="157"/>
      <c r="R17" s="157"/>
      <c r="S17" s="157"/>
    </row>
    <row r="18" spans="1:19" ht="15.95" customHeight="1" x14ac:dyDescent="0.25"/>
    <row r="19" spans="1:19" s="87" customFormat="1" ht="33" customHeight="1" x14ac:dyDescent="0.25">
      <c r="A19" s="166" t="s">
        <v>8</v>
      </c>
      <c r="B19" s="166" t="s">
        <v>72</v>
      </c>
      <c r="C19" s="166" t="s">
        <v>73</v>
      </c>
      <c r="D19" s="166" t="s">
        <v>74</v>
      </c>
      <c r="E19" s="166" t="s">
        <v>75</v>
      </c>
      <c r="F19" s="166" t="s">
        <v>76</v>
      </c>
      <c r="G19" s="166" t="s">
        <v>77</v>
      </c>
      <c r="H19" s="166" t="s">
        <v>78</v>
      </c>
      <c r="I19" s="166" t="s">
        <v>79</v>
      </c>
      <c r="J19" s="166" t="s">
        <v>80</v>
      </c>
      <c r="K19" s="166" t="s">
        <v>81</v>
      </c>
      <c r="L19" s="166" t="s">
        <v>82</v>
      </c>
      <c r="M19" s="166" t="s">
        <v>83</v>
      </c>
      <c r="N19" s="166" t="s">
        <v>84</v>
      </c>
      <c r="O19" s="166" t="s">
        <v>85</v>
      </c>
      <c r="P19" s="166" t="s">
        <v>86</v>
      </c>
      <c r="Q19" s="166" t="s">
        <v>87</v>
      </c>
      <c r="R19" s="160"/>
      <c r="S19" s="166" t="s">
        <v>88</v>
      </c>
    </row>
    <row r="20" spans="1:19" s="87" customFormat="1" ht="155.1" customHeight="1" x14ac:dyDescent="0.25">
      <c r="A20" s="167"/>
      <c r="B20" s="167"/>
      <c r="C20" s="167"/>
      <c r="D20" s="167"/>
      <c r="E20" s="167"/>
      <c r="F20" s="167"/>
      <c r="G20" s="167"/>
      <c r="H20" s="167"/>
      <c r="I20" s="167"/>
      <c r="J20" s="167"/>
      <c r="K20" s="167"/>
      <c r="L20" s="167"/>
      <c r="M20" s="167"/>
      <c r="N20" s="167"/>
      <c r="O20" s="167"/>
      <c r="P20" s="167"/>
      <c r="Q20" s="90" t="s">
        <v>89</v>
      </c>
      <c r="R20" s="90" t="s">
        <v>90</v>
      </c>
      <c r="S20" s="167"/>
    </row>
    <row r="21" spans="1:19" s="86" customFormat="1" ht="15.95" customHeight="1" x14ac:dyDescent="0.25">
      <c r="A21" s="2" t="s">
        <v>11</v>
      </c>
      <c r="B21" s="2" t="s">
        <v>12</v>
      </c>
      <c r="C21" s="2" t="s">
        <v>13</v>
      </c>
      <c r="D21" s="2" t="s">
        <v>20</v>
      </c>
      <c r="E21" s="2" t="s">
        <v>23</v>
      </c>
      <c r="F21" s="2" t="s">
        <v>26</v>
      </c>
      <c r="G21" s="2" t="s">
        <v>29</v>
      </c>
      <c r="H21" s="2" t="s">
        <v>31</v>
      </c>
      <c r="I21" s="2" t="s">
        <v>33</v>
      </c>
      <c r="J21" s="2" t="s">
        <v>35</v>
      </c>
      <c r="K21" s="2" t="s">
        <v>37</v>
      </c>
      <c r="L21" s="2" t="s">
        <v>40</v>
      </c>
      <c r="M21" s="2" t="s">
        <v>42</v>
      </c>
      <c r="N21" s="2" t="s">
        <v>44</v>
      </c>
      <c r="O21" s="2" t="s">
        <v>46</v>
      </c>
      <c r="P21" s="2" t="s">
        <v>48</v>
      </c>
      <c r="Q21" s="2" t="s">
        <v>50</v>
      </c>
      <c r="R21" s="2" t="s">
        <v>53</v>
      </c>
      <c r="S21" s="2" t="s">
        <v>56</v>
      </c>
    </row>
    <row r="22" spans="1:19" ht="15.95" customHeight="1" x14ac:dyDescent="0.25">
      <c r="A22" s="4" t="s">
        <v>55</v>
      </c>
      <c r="B22" s="4" t="s">
        <v>55</v>
      </c>
      <c r="C22" s="4" t="s">
        <v>55</v>
      </c>
      <c r="D22" s="4" t="s">
        <v>55</v>
      </c>
      <c r="E22" s="4" t="s">
        <v>55</v>
      </c>
      <c r="F22" s="4" t="s">
        <v>55</v>
      </c>
      <c r="G22" s="4" t="s">
        <v>55</v>
      </c>
      <c r="H22" s="4" t="s">
        <v>55</v>
      </c>
      <c r="I22" s="4" t="s">
        <v>55</v>
      </c>
      <c r="J22" s="4" t="s">
        <v>55</v>
      </c>
      <c r="K22" s="4" t="s">
        <v>55</v>
      </c>
      <c r="L22" s="4" t="s">
        <v>55</v>
      </c>
      <c r="M22" s="4" t="s">
        <v>55</v>
      </c>
      <c r="N22" s="4" t="s">
        <v>55</v>
      </c>
      <c r="O22" s="4" t="s">
        <v>55</v>
      </c>
      <c r="P22" s="4" t="s">
        <v>55</v>
      </c>
      <c r="Q22" s="4" t="s">
        <v>55</v>
      </c>
      <c r="R22" s="4" t="s">
        <v>55</v>
      </c>
      <c r="S22" s="4" t="s">
        <v>55</v>
      </c>
    </row>
  </sheetData>
  <mergeCells count="27">
    <mergeCell ref="O19:O20"/>
    <mergeCell ref="D19:D20"/>
    <mergeCell ref="F19:F20"/>
    <mergeCell ref="M19:M20"/>
    <mergeCell ref="A14:S14"/>
    <mergeCell ref="J19:J20"/>
    <mergeCell ref="L19:L20"/>
    <mergeCell ref="I19:I20"/>
    <mergeCell ref="A19:A20"/>
    <mergeCell ref="K19:K20"/>
    <mergeCell ref="C19:C20"/>
    <mergeCell ref="A8:S8"/>
    <mergeCell ref="A17:S17"/>
    <mergeCell ref="E19:E20"/>
    <mergeCell ref="A4:S4"/>
    <mergeCell ref="G19:G20"/>
    <mergeCell ref="S19:S20"/>
    <mergeCell ref="A9:S9"/>
    <mergeCell ref="Q19:R19"/>
    <mergeCell ref="B19:B20"/>
    <mergeCell ref="H19:H20"/>
    <mergeCell ref="A15:S15"/>
    <mergeCell ref="N19:N20"/>
    <mergeCell ref="P19:P20"/>
    <mergeCell ref="A11:S11"/>
    <mergeCell ref="A6:S6"/>
    <mergeCell ref="A12:S12"/>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election activeCell="A31" sqref="A31"/>
    </sheetView>
  </sheetViews>
  <sheetFormatPr defaultColWidth="10.5" defaultRowHeight="11.45" customHeight="1" x14ac:dyDescent="0.2"/>
  <cols>
    <col min="1" max="8" width="22.33203125" style="91" customWidth="1"/>
    <col min="9" max="9" width="15.6640625" style="91" customWidth="1"/>
    <col min="10" max="10" width="15.83203125" style="91" customWidth="1"/>
    <col min="11" max="11" width="17.83203125" style="91" customWidth="1"/>
    <col min="12" max="12" width="15.5" style="91" customWidth="1"/>
    <col min="13" max="13" width="14" style="91" customWidth="1"/>
    <col min="14" max="14" width="14.83203125" style="91" customWidth="1"/>
    <col min="15" max="15" width="13.33203125" style="91" customWidth="1"/>
    <col min="16" max="16" width="19.1640625" style="91" customWidth="1"/>
    <col min="17" max="17" width="33.6640625" style="91" customWidth="1"/>
    <col min="18" max="18" width="33.33203125" style="91" customWidth="1"/>
    <col min="19" max="20" width="32.1640625" style="91" customWidth="1"/>
  </cols>
  <sheetData>
    <row r="1" spans="1:20" s="87" customFormat="1" ht="3.95" customHeight="1" x14ac:dyDescent="0.25"/>
    <row r="2" spans="1:20" s="87" customFormat="1" ht="15.95" customHeight="1" x14ac:dyDescent="0.25">
      <c r="T2" s="1" t="s">
        <v>0</v>
      </c>
    </row>
    <row r="3" spans="1:20" s="87" customFormat="1" ht="15.95" customHeight="1" x14ac:dyDescent="0.25">
      <c r="T3" s="1" t="s">
        <v>1</v>
      </c>
    </row>
    <row r="4" spans="1:20" s="87" customFormat="1" ht="15.95" customHeight="1" x14ac:dyDescent="0.25">
      <c r="T4" s="1" t="s">
        <v>2</v>
      </c>
    </row>
    <row r="5" spans="1:20" s="87" customFormat="1" ht="15.95" customHeight="1" x14ac:dyDescent="0.25"/>
    <row r="6" spans="1:20" s="87" customFormat="1" ht="15.95" customHeight="1" x14ac:dyDescent="0.25">
      <c r="A6" s="161" t="s">
        <v>685</v>
      </c>
      <c r="B6" s="157"/>
      <c r="C6" s="157"/>
      <c r="D6" s="157"/>
      <c r="E6" s="157"/>
      <c r="F6" s="157"/>
      <c r="G6" s="157"/>
      <c r="H6" s="157"/>
      <c r="I6" s="157"/>
      <c r="J6" s="157"/>
      <c r="K6" s="157"/>
      <c r="L6" s="157"/>
      <c r="M6" s="157"/>
      <c r="N6" s="157"/>
      <c r="O6" s="157"/>
      <c r="P6" s="157"/>
      <c r="Q6" s="157"/>
      <c r="R6" s="157"/>
      <c r="S6" s="157"/>
      <c r="T6" s="157"/>
    </row>
    <row r="7" spans="1:20" ht="11.1" customHeight="1" x14ac:dyDescent="0.2"/>
    <row r="8" spans="1:20" s="87" customFormat="1" ht="18.95" customHeight="1" x14ac:dyDescent="0.25">
      <c r="A8" s="172" t="s">
        <v>3</v>
      </c>
      <c r="B8" s="157"/>
      <c r="C8" s="157"/>
      <c r="D8" s="157"/>
      <c r="E8" s="157"/>
      <c r="F8" s="157"/>
      <c r="G8" s="157"/>
      <c r="H8" s="157"/>
      <c r="I8" s="157"/>
      <c r="J8" s="157"/>
      <c r="K8" s="157"/>
      <c r="L8" s="157"/>
      <c r="M8" s="157"/>
      <c r="N8" s="157"/>
      <c r="O8" s="157"/>
      <c r="P8" s="157"/>
      <c r="Q8" s="157"/>
      <c r="R8" s="157"/>
      <c r="S8" s="157"/>
      <c r="T8" s="157"/>
    </row>
    <row r="9" spans="1:20" ht="11.1" customHeight="1" x14ac:dyDescent="0.2"/>
    <row r="10" spans="1:20" s="87" customFormat="1" ht="15.95" customHeight="1" x14ac:dyDescent="0.25">
      <c r="A10" s="161" t="str">
        <f>'2. Паспорт ТП'!A8</f>
        <v>АО "ССК"</v>
      </c>
      <c r="B10" s="157"/>
      <c r="C10" s="157"/>
      <c r="D10" s="157"/>
      <c r="E10" s="157"/>
      <c r="F10" s="157"/>
      <c r="G10" s="157"/>
      <c r="H10" s="157"/>
      <c r="I10" s="157"/>
      <c r="J10" s="157"/>
      <c r="K10" s="157"/>
      <c r="L10" s="157"/>
      <c r="M10" s="157"/>
      <c r="N10" s="157"/>
      <c r="O10" s="157"/>
      <c r="P10" s="157"/>
      <c r="Q10" s="157"/>
      <c r="R10" s="157"/>
      <c r="S10" s="157"/>
      <c r="T10" s="157"/>
    </row>
    <row r="11" spans="1:20" s="87" customFormat="1" ht="15.95" customHeight="1" x14ac:dyDescent="0.25">
      <c r="A11" s="156" t="s">
        <v>4</v>
      </c>
      <c r="B11" s="157"/>
      <c r="C11" s="157"/>
      <c r="D11" s="157"/>
      <c r="E11" s="157"/>
      <c r="F11" s="157"/>
      <c r="G11" s="157"/>
      <c r="H11" s="157"/>
      <c r="I11" s="157"/>
      <c r="J11" s="157"/>
      <c r="K11" s="157"/>
      <c r="L11" s="157"/>
      <c r="M11" s="157"/>
      <c r="N11" s="157"/>
      <c r="O11" s="157"/>
      <c r="P11" s="157"/>
      <c r="Q11" s="157"/>
      <c r="R11" s="157"/>
      <c r="S11" s="157"/>
      <c r="T11" s="157"/>
    </row>
    <row r="12" spans="1:20" ht="11.1" customHeight="1" x14ac:dyDescent="0.2"/>
    <row r="13" spans="1:20" s="87" customFormat="1" ht="15.95" customHeight="1" x14ac:dyDescent="0.25">
      <c r="A13" s="161" t="str">
        <f>'2. Паспорт ТП'!A11</f>
        <v>P_2025ONM</v>
      </c>
      <c r="B13" s="157"/>
      <c r="C13" s="157"/>
      <c r="D13" s="157"/>
      <c r="E13" s="157"/>
      <c r="F13" s="157"/>
      <c r="G13" s="157"/>
      <c r="H13" s="157"/>
      <c r="I13" s="157"/>
      <c r="J13" s="157"/>
      <c r="K13" s="157"/>
      <c r="L13" s="157"/>
      <c r="M13" s="157"/>
      <c r="N13" s="157"/>
      <c r="O13" s="157"/>
      <c r="P13" s="157"/>
      <c r="Q13" s="157"/>
      <c r="R13" s="157"/>
      <c r="S13" s="157"/>
      <c r="T13" s="157"/>
    </row>
    <row r="14" spans="1:20" s="87" customFormat="1" ht="15.95" customHeight="1" x14ac:dyDescent="0.25">
      <c r="A14" s="156" t="s">
        <v>5</v>
      </c>
      <c r="B14" s="157"/>
      <c r="C14" s="157"/>
      <c r="D14" s="157"/>
      <c r="E14" s="157"/>
      <c r="F14" s="157"/>
      <c r="G14" s="157"/>
      <c r="H14" s="157"/>
      <c r="I14" s="157"/>
      <c r="J14" s="157"/>
      <c r="K14" s="157"/>
      <c r="L14" s="157"/>
      <c r="M14" s="157"/>
      <c r="N14" s="157"/>
      <c r="O14" s="157"/>
      <c r="P14" s="157"/>
      <c r="Q14" s="157"/>
      <c r="R14" s="157"/>
      <c r="S14" s="157"/>
      <c r="T14" s="157"/>
    </row>
    <row r="15" spans="1:20" ht="11.1" customHeight="1" x14ac:dyDescent="0.2"/>
    <row r="16" spans="1:20" s="87" customFormat="1" ht="15.95" customHeight="1" x14ac:dyDescent="0.25">
      <c r="A16" s="161" t="str">
        <f>'2. Паспорт ТП'!A14</f>
        <v>Приобретение спецтехники, ИТ, диагностического и прочего оборудования (54 шт.)</v>
      </c>
      <c r="B16" s="157"/>
      <c r="C16" s="157"/>
      <c r="D16" s="157"/>
      <c r="E16" s="157"/>
      <c r="F16" s="157"/>
      <c r="G16" s="157"/>
      <c r="H16" s="157"/>
      <c r="I16" s="157"/>
      <c r="J16" s="157"/>
      <c r="K16" s="157"/>
      <c r="L16" s="157"/>
      <c r="M16" s="157"/>
      <c r="N16" s="157"/>
      <c r="O16" s="157"/>
      <c r="P16" s="157"/>
      <c r="Q16" s="157"/>
      <c r="R16" s="157"/>
      <c r="S16" s="157"/>
      <c r="T16" s="157"/>
    </row>
    <row r="17" spans="1:20" s="87" customFormat="1" ht="15.95" customHeight="1" x14ac:dyDescent="0.25">
      <c r="A17" s="156" t="s">
        <v>6</v>
      </c>
      <c r="B17" s="157"/>
      <c r="C17" s="157"/>
      <c r="D17" s="157"/>
      <c r="E17" s="157"/>
      <c r="F17" s="157"/>
      <c r="G17" s="157"/>
      <c r="H17" s="157"/>
      <c r="I17" s="157"/>
      <c r="J17" s="157"/>
      <c r="K17" s="157"/>
      <c r="L17" s="157"/>
      <c r="M17" s="157"/>
      <c r="N17" s="157"/>
      <c r="O17" s="157"/>
      <c r="P17" s="157"/>
      <c r="Q17" s="157"/>
      <c r="R17" s="157"/>
      <c r="S17" s="157"/>
      <c r="T17" s="157"/>
    </row>
    <row r="18" spans="1:20" ht="11.1" customHeight="1" x14ac:dyDescent="0.2"/>
    <row r="19" spans="1:20" s="89" customFormat="1" ht="18.95" customHeight="1" x14ac:dyDescent="0.3">
      <c r="A19" s="162" t="s">
        <v>91</v>
      </c>
      <c r="B19" s="162"/>
      <c r="C19" s="162"/>
      <c r="D19" s="162"/>
      <c r="E19" s="162"/>
      <c r="F19" s="162"/>
      <c r="G19" s="162"/>
      <c r="H19" s="162"/>
      <c r="I19" s="162"/>
      <c r="J19" s="162"/>
      <c r="K19" s="162"/>
      <c r="L19" s="162"/>
      <c r="M19" s="162"/>
      <c r="N19" s="162"/>
      <c r="O19" s="162"/>
      <c r="P19" s="162"/>
      <c r="Q19" s="162"/>
      <c r="R19" s="162"/>
      <c r="S19" s="162"/>
      <c r="T19" s="162"/>
    </row>
    <row r="20" spans="1:20" s="87" customFormat="1" ht="15.95" customHeight="1" x14ac:dyDescent="0.25"/>
    <row r="21" spans="1:20" s="87" customFormat="1" ht="15.95" customHeight="1" x14ac:dyDescent="0.25">
      <c r="A21" s="166" t="s">
        <v>8</v>
      </c>
      <c r="B21" s="166" t="s">
        <v>92</v>
      </c>
      <c r="C21" s="168"/>
      <c r="D21" s="166" t="s">
        <v>93</v>
      </c>
      <c r="E21" s="166" t="s">
        <v>94</v>
      </c>
      <c r="F21" s="168"/>
      <c r="G21" s="166" t="s">
        <v>95</v>
      </c>
      <c r="H21" s="168"/>
      <c r="I21" s="166" t="s">
        <v>96</v>
      </c>
      <c r="J21" s="168"/>
      <c r="K21" s="166" t="s">
        <v>97</v>
      </c>
      <c r="L21" s="166" t="s">
        <v>98</v>
      </c>
      <c r="M21" s="168"/>
      <c r="N21" s="166" t="s">
        <v>99</v>
      </c>
      <c r="O21" s="168"/>
      <c r="P21" s="166" t="s">
        <v>100</v>
      </c>
      <c r="Q21" s="166" t="s">
        <v>101</v>
      </c>
      <c r="R21" s="160"/>
      <c r="S21" s="166" t="s">
        <v>102</v>
      </c>
      <c r="T21" s="160"/>
    </row>
    <row r="22" spans="1:20" s="87" customFormat="1" ht="102.95" customHeight="1" x14ac:dyDescent="0.25">
      <c r="A22" s="171"/>
      <c r="B22" s="169"/>
      <c r="C22" s="170"/>
      <c r="D22" s="171"/>
      <c r="E22" s="169"/>
      <c r="F22" s="170"/>
      <c r="G22" s="169"/>
      <c r="H22" s="170"/>
      <c r="I22" s="169"/>
      <c r="J22" s="170"/>
      <c r="K22" s="167"/>
      <c r="L22" s="169"/>
      <c r="M22" s="170"/>
      <c r="N22" s="169"/>
      <c r="O22" s="170"/>
      <c r="P22" s="167"/>
      <c r="Q22" s="90" t="s">
        <v>103</v>
      </c>
      <c r="R22" s="90" t="s">
        <v>104</v>
      </c>
      <c r="S22" s="90" t="s">
        <v>105</v>
      </c>
      <c r="T22" s="90" t="s">
        <v>106</v>
      </c>
    </row>
    <row r="23" spans="1:20" s="87" customFormat="1" ht="15.95" customHeight="1" x14ac:dyDescent="0.25">
      <c r="A23" s="167"/>
      <c r="B23" s="90" t="s">
        <v>107</v>
      </c>
      <c r="C23" s="90" t="s">
        <v>108</v>
      </c>
      <c r="D23" s="167"/>
      <c r="E23" s="90" t="s">
        <v>107</v>
      </c>
      <c r="F23" s="90" t="s">
        <v>108</v>
      </c>
      <c r="G23" s="90" t="s">
        <v>107</v>
      </c>
      <c r="H23" s="90" t="s">
        <v>108</v>
      </c>
      <c r="I23" s="90" t="s">
        <v>107</v>
      </c>
      <c r="J23" s="90" t="s">
        <v>108</v>
      </c>
      <c r="K23" s="90" t="s">
        <v>107</v>
      </c>
      <c r="L23" s="90" t="s">
        <v>107</v>
      </c>
      <c r="M23" s="90" t="s">
        <v>108</v>
      </c>
      <c r="N23" s="90" t="s">
        <v>107</v>
      </c>
      <c r="O23" s="90" t="s">
        <v>108</v>
      </c>
      <c r="P23" s="90" t="s">
        <v>107</v>
      </c>
      <c r="Q23" s="90" t="s">
        <v>107</v>
      </c>
      <c r="R23" s="90" t="s">
        <v>107</v>
      </c>
      <c r="S23" s="90" t="s">
        <v>107</v>
      </c>
      <c r="T23" s="90" t="s">
        <v>107</v>
      </c>
    </row>
    <row r="24" spans="1:20" s="87" customFormat="1" ht="15.95" customHeight="1" x14ac:dyDescent="0.25">
      <c r="A24" s="90" t="s">
        <v>11</v>
      </c>
      <c r="B24" s="90" t="s">
        <v>12</v>
      </c>
      <c r="C24" s="90" t="s">
        <v>13</v>
      </c>
      <c r="D24" s="90" t="s">
        <v>20</v>
      </c>
      <c r="E24" s="90" t="s">
        <v>23</v>
      </c>
      <c r="F24" s="90" t="s">
        <v>26</v>
      </c>
      <c r="G24" s="90" t="s">
        <v>29</v>
      </c>
      <c r="H24" s="90" t="s">
        <v>31</v>
      </c>
      <c r="I24" s="90" t="s">
        <v>33</v>
      </c>
      <c r="J24" s="90" t="s">
        <v>35</v>
      </c>
      <c r="K24" s="90" t="s">
        <v>37</v>
      </c>
      <c r="L24" s="90" t="s">
        <v>40</v>
      </c>
      <c r="M24" s="90" t="s">
        <v>42</v>
      </c>
      <c r="N24" s="90" t="s">
        <v>44</v>
      </c>
      <c r="O24" s="90" t="s">
        <v>46</v>
      </c>
      <c r="P24" s="90" t="s">
        <v>48</v>
      </c>
      <c r="Q24" s="90" t="s">
        <v>50</v>
      </c>
      <c r="R24" s="90" t="s">
        <v>53</v>
      </c>
      <c r="S24" s="90" t="s">
        <v>56</v>
      </c>
      <c r="T24" s="90" t="s">
        <v>58</v>
      </c>
    </row>
    <row r="25" spans="1:20" s="5" customFormat="1" ht="15.95" customHeight="1" x14ac:dyDescent="0.25">
      <c r="A25" s="6" t="s">
        <v>55</v>
      </c>
      <c r="B25" s="6" t="s">
        <v>55</v>
      </c>
      <c r="C25" s="6" t="s">
        <v>55</v>
      </c>
      <c r="D25" s="6" t="s">
        <v>55</v>
      </c>
      <c r="E25" s="6" t="s">
        <v>55</v>
      </c>
      <c r="F25" s="6" t="s">
        <v>55</v>
      </c>
      <c r="G25" s="6" t="s">
        <v>55</v>
      </c>
      <c r="H25" s="6" t="s">
        <v>55</v>
      </c>
      <c r="I25" s="6" t="s">
        <v>55</v>
      </c>
      <c r="J25" s="6" t="s">
        <v>55</v>
      </c>
      <c r="K25" s="6" t="s">
        <v>55</v>
      </c>
      <c r="L25" s="6" t="s">
        <v>55</v>
      </c>
      <c r="M25" s="6" t="s">
        <v>55</v>
      </c>
      <c r="N25" s="6" t="s">
        <v>55</v>
      </c>
      <c r="O25" s="6" t="s">
        <v>55</v>
      </c>
      <c r="P25" s="6" t="s">
        <v>55</v>
      </c>
      <c r="Q25" s="6" t="s">
        <v>55</v>
      </c>
      <c r="R25" s="6" t="s">
        <v>55</v>
      </c>
      <c r="S25" s="6" t="s">
        <v>55</v>
      </c>
      <c r="T25" s="6" t="s">
        <v>55</v>
      </c>
    </row>
    <row r="26" spans="1:20" s="91" customFormat="1" ht="11.1" hidden="1" customHeight="1" x14ac:dyDescent="0.2"/>
    <row r="27" spans="1:20" ht="12.95" customHeight="1" x14ac:dyDescent="0.2"/>
    <row r="28" spans="1:20" ht="12.95" customHeight="1" x14ac:dyDescent="0.2">
      <c r="B28" s="7" t="s">
        <v>109</v>
      </c>
    </row>
    <row r="29" spans="1:20" ht="12.95" customHeight="1" x14ac:dyDescent="0.2">
      <c r="B29" s="7" t="s">
        <v>110</v>
      </c>
    </row>
    <row r="30" spans="1:20" ht="12.95" customHeight="1" x14ac:dyDescent="0.2"/>
    <row r="31" spans="1:20" ht="12.95" customHeight="1" x14ac:dyDescent="0.2">
      <c r="B31" s="8" t="s">
        <v>111</v>
      </c>
    </row>
    <row r="32" spans="1:20" ht="12.95" customHeight="1" x14ac:dyDescent="0.2">
      <c r="B32" s="8" t="s">
        <v>112</v>
      </c>
    </row>
    <row r="33" spans="2:2" ht="12.95" customHeight="1" x14ac:dyDescent="0.2">
      <c r="B33" s="8" t="s">
        <v>113</v>
      </c>
    </row>
    <row r="34" spans="2:2" ht="12.95" customHeight="1" x14ac:dyDescent="0.2">
      <c r="B34" s="8" t="s">
        <v>114</v>
      </c>
    </row>
    <row r="35" spans="2:2" ht="12.95" customHeight="1" x14ac:dyDescent="0.2">
      <c r="B35" s="8" t="s">
        <v>115</v>
      </c>
    </row>
    <row r="36" spans="2:2" ht="12.95" customHeight="1" x14ac:dyDescent="0.2">
      <c r="B36" s="8" t="s">
        <v>116</v>
      </c>
    </row>
    <row r="37" spans="2:2" ht="12.95" customHeight="1" x14ac:dyDescent="0.2">
      <c r="B37" s="8" t="s">
        <v>117</v>
      </c>
    </row>
    <row r="38" spans="2:2" ht="12.95" customHeight="1" x14ac:dyDescent="0.2">
      <c r="B38" s="8" t="s">
        <v>118</v>
      </c>
    </row>
    <row r="39" spans="2:2" ht="12.95" customHeight="1" x14ac:dyDescent="0.2">
      <c r="B39" s="8" t="s">
        <v>119</v>
      </c>
    </row>
    <row r="40" spans="2:2" ht="12.95" customHeight="1" x14ac:dyDescent="0.2">
      <c r="B40" s="8" t="s">
        <v>120</v>
      </c>
    </row>
  </sheetData>
  <mergeCells count="21">
    <mergeCell ref="A11:T11"/>
    <mergeCell ref="A6:T6"/>
    <mergeCell ref="L21:M22"/>
    <mergeCell ref="A13:T13"/>
    <mergeCell ref="A16:T16"/>
    <mergeCell ref="E21:F22"/>
    <mergeCell ref="G21:H22"/>
    <mergeCell ref="B21:C22"/>
    <mergeCell ref="D21:D23"/>
    <mergeCell ref="A14:T14"/>
    <mergeCell ref="A8:T8"/>
    <mergeCell ref="A17:T17"/>
    <mergeCell ref="N21:O22"/>
    <mergeCell ref="A10:T10"/>
    <mergeCell ref="A19:T19"/>
    <mergeCell ref="A21:A23"/>
    <mergeCell ref="I21:J22"/>
    <mergeCell ref="Q21:R21"/>
    <mergeCell ref="K21:K22"/>
    <mergeCell ref="S21:T21"/>
    <mergeCell ref="P21:P2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topLeftCell="A7" workbookViewId="0">
      <selection activeCell="E15" sqref="E15:Y15"/>
    </sheetView>
  </sheetViews>
  <sheetFormatPr defaultColWidth="10.5" defaultRowHeight="11.45" customHeight="1" x14ac:dyDescent="0.2"/>
  <cols>
    <col min="1" max="1" width="10.5" style="91" customWidth="1"/>
    <col min="2" max="2" width="17.6640625" style="91" customWidth="1"/>
    <col min="3" max="3" width="16.1640625" style="91" customWidth="1"/>
    <col min="4" max="4" width="19.33203125" style="91" customWidth="1"/>
    <col min="5" max="5" width="21.1640625" style="91" customWidth="1"/>
    <col min="6" max="9" width="10.5" style="91" customWidth="1"/>
    <col min="10" max="10" width="20.6640625" style="91" customWidth="1"/>
    <col min="11" max="11" width="12.5" style="91" customWidth="1"/>
    <col min="12" max="12" width="12.33203125" style="91" customWidth="1"/>
    <col min="13" max="18" width="10.5" style="91" customWidth="1"/>
    <col min="19" max="19" width="18.33203125" style="91" customWidth="1"/>
    <col min="20" max="20" width="23.6640625" style="91" customWidth="1"/>
    <col min="21" max="21" width="24.1640625" style="91" customWidth="1"/>
    <col min="22" max="22" width="14.33203125" style="91" customWidth="1"/>
    <col min="23" max="23" width="13.83203125" style="91" customWidth="1"/>
    <col min="24" max="24" width="24.83203125" style="91" customWidth="1"/>
    <col min="25" max="25" width="19" style="91" customWidth="1"/>
    <col min="26" max="26" width="23.6640625" style="91" customWidth="1"/>
    <col min="27" max="27" width="21.6640625" style="91" customWidth="1"/>
  </cols>
  <sheetData>
    <row r="1" spans="1:27" s="87" customFormat="1" ht="15.95" customHeight="1" x14ac:dyDescent="0.25">
      <c r="AA1" s="1" t="s">
        <v>0</v>
      </c>
    </row>
    <row r="2" spans="1:27" s="87" customFormat="1" ht="15.95" customHeight="1" x14ac:dyDescent="0.25">
      <c r="AA2" s="1" t="s">
        <v>1</v>
      </c>
    </row>
    <row r="3" spans="1:27" s="87" customFormat="1" ht="15.95" customHeight="1" x14ac:dyDescent="0.25">
      <c r="AA3" s="1" t="s">
        <v>2</v>
      </c>
    </row>
    <row r="4" spans="1:27" s="87" customFormat="1" ht="15.95" customHeight="1" x14ac:dyDescent="0.25"/>
    <row r="5" spans="1:27" s="87" customFormat="1" ht="15.95" customHeight="1" x14ac:dyDescent="0.25">
      <c r="A5" s="161" t="s">
        <v>685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7" spans="1:27" s="87" customFormat="1" ht="18.95" customHeight="1" x14ac:dyDescent="0.3">
      <c r="E7" s="163" t="s">
        <v>3</v>
      </c>
      <c r="F7" s="157"/>
      <c r="G7" s="157"/>
      <c r="H7" s="157"/>
      <c r="I7" s="157"/>
      <c r="J7" s="157"/>
      <c r="K7" s="157"/>
      <c r="L7" s="157"/>
      <c r="M7" s="157"/>
      <c r="N7" s="157"/>
      <c r="O7" s="157"/>
      <c r="P7" s="157"/>
      <c r="Q7" s="157"/>
      <c r="R7" s="157"/>
      <c r="S7" s="157"/>
      <c r="T7" s="157"/>
      <c r="U7" s="157"/>
      <c r="V7" s="157"/>
      <c r="W7" s="157"/>
      <c r="X7" s="157"/>
      <c r="Y7" s="157"/>
    </row>
    <row r="9" spans="1:27" s="87" customFormat="1" ht="15.95" customHeight="1" x14ac:dyDescent="0.25">
      <c r="E9" s="161" t="str">
        <f>'3.1. Паспорт Техсостояние ПС'!A10</f>
        <v>АО "ССК"</v>
      </c>
      <c r="F9" s="157"/>
      <c r="G9" s="157"/>
      <c r="H9" s="157"/>
      <c r="I9" s="157"/>
      <c r="J9" s="157"/>
      <c r="K9" s="157"/>
      <c r="L9" s="157"/>
      <c r="M9" s="157"/>
      <c r="N9" s="157"/>
      <c r="O9" s="157"/>
      <c r="P9" s="157"/>
      <c r="Q9" s="157"/>
      <c r="R9" s="157"/>
      <c r="S9" s="157"/>
      <c r="T9" s="157"/>
      <c r="U9" s="157"/>
      <c r="V9" s="157"/>
      <c r="W9" s="157"/>
      <c r="X9" s="157"/>
      <c r="Y9" s="157"/>
    </row>
    <row r="10" spans="1:27" s="87" customFormat="1" ht="15.95" customHeight="1" x14ac:dyDescent="0.25">
      <c r="E10" s="156" t="s">
        <v>4</v>
      </c>
      <c r="F10" s="157"/>
      <c r="G10" s="157"/>
      <c r="H10" s="157"/>
      <c r="I10" s="157"/>
      <c r="J10" s="157"/>
      <c r="K10" s="157"/>
      <c r="L10" s="157"/>
      <c r="M10" s="157"/>
      <c r="N10" s="157"/>
      <c r="O10" s="157"/>
      <c r="P10" s="157"/>
      <c r="Q10" s="157"/>
      <c r="R10" s="157"/>
      <c r="S10" s="157"/>
      <c r="T10" s="157"/>
      <c r="U10" s="157"/>
      <c r="V10" s="157"/>
      <c r="W10" s="157"/>
      <c r="X10" s="157"/>
      <c r="Y10" s="157"/>
    </row>
    <row r="12" spans="1:27" s="87" customFormat="1" ht="15.95" customHeight="1" x14ac:dyDescent="0.25">
      <c r="E12" s="161" t="str">
        <f>'3.1. Паспорт Техсостояние ПС'!A13</f>
        <v>P_2025ONM</v>
      </c>
      <c r="F12" s="157"/>
      <c r="G12" s="157"/>
      <c r="H12" s="157"/>
      <c r="I12" s="157"/>
      <c r="J12" s="157"/>
      <c r="K12" s="157"/>
      <c r="L12" s="157"/>
      <c r="M12" s="157"/>
      <c r="N12" s="157"/>
      <c r="O12" s="157"/>
      <c r="P12" s="157"/>
      <c r="Q12" s="157"/>
      <c r="R12" s="157"/>
      <c r="S12" s="157"/>
      <c r="T12" s="157"/>
      <c r="U12" s="157"/>
      <c r="V12" s="157"/>
      <c r="W12" s="157"/>
      <c r="X12" s="157"/>
      <c r="Y12" s="157"/>
    </row>
    <row r="13" spans="1:27" s="87" customFormat="1" ht="15.95" customHeight="1" x14ac:dyDescent="0.25">
      <c r="E13" s="156" t="s">
        <v>5</v>
      </c>
      <c r="F13" s="157"/>
      <c r="G13" s="157"/>
      <c r="H13" s="157"/>
      <c r="I13" s="157"/>
      <c r="J13" s="157"/>
      <c r="K13" s="157"/>
      <c r="L13" s="157"/>
      <c r="M13" s="157"/>
      <c r="N13" s="157"/>
      <c r="O13" s="157"/>
      <c r="P13" s="157"/>
      <c r="Q13" s="157"/>
      <c r="R13" s="157"/>
      <c r="S13" s="157"/>
      <c r="T13" s="157"/>
      <c r="U13" s="157"/>
      <c r="V13" s="157"/>
      <c r="W13" s="157"/>
      <c r="X13" s="157"/>
      <c r="Y13" s="157"/>
    </row>
    <row r="15" spans="1:27" s="87" customFormat="1" ht="15.95" customHeight="1" x14ac:dyDescent="0.25">
      <c r="E15" s="161" t="str">
        <f>'3.1. Паспорт Техсостояние ПС'!A16</f>
        <v>Приобретение спецтехники, ИТ, диагностического и прочего оборудования (54 шт.)</v>
      </c>
      <c r="F15" s="157"/>
      <c r="G15" s="157"/>
      <c r="H15" s="157"/>
      <c r="I15" s="157"/>
      <c r="J15" s="157"/>
      <c r="K15" s="157"/>
      <c r="L15" s="157"/>
      <c r="M15" s="157"/>
      <c r="N15" s="157"/>
      <c r="O15" s="157"/>
      <c r="P15" s="157"/>
      <c r="Q15" s="157"/>
      <c r="R15" s="157"/>
      <c r="S15" s="157"/>
      <c r="T15" s="157"/>
      <c r="U15" s="157"/>
      <c r="V15" s="157"/>
      <c r="W15" s="157"/>
      <c r="X15" s="157"/>
      <c r="Y15" s="157"/>
    </row>
    <row r="16" spans="1:27" s="87" customFormat="1" ht="15.95" customHeight="1" x14ac:dyDescent="0.25">
      <c r="E16" s="156" t="s">
        <v>6</v>
      </c>
      <c r="F16" s="157"/>
      <c r="G16" s="157"/>
      <c r="H16" s="157"/>
      <c r="I16" s="157"/>
      <c r="J16" s="157"/>
      <c r="K16" s="157"/>
      <c r="L16" s="157"/>
      <c r="M16" s="157"/>
      <c r="N16" s="157"/>
      <c r="O16" s="157"/>
      <c r="P16" s="157"/>
      <c r="Q16" s="157"/>
      <c r="R16" s="157"/>
      <c r="S16" s="157"/>
      <c r="T16" s="157"/>
      <c r="U16" s="157"/>
      <c r="V16" s="157"/>
      <c r="W16" s="157"/>
      <c r="X16" s="157"/>
      <c r="Y16" s="157"/>
    </row>
    <row r="17" spans="1:27" ht="11.1" customHeight="1" x14ac:dyDescent="0.2"/>
    <row r="18" spans="1:27" ht="11.1" customHeight="1" x14ac:dyDescent="0.2"/>
    <row r="19" spans="1:27" s="89" customFormat="1" ht="18.95" customHeight="1" x14ac:dyDescent="0.3">
      <c r="A19" s="162" t="s">
        <v>121</v>
      </c>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row>
    <row r="21" spans="1:27" s="87" customFormat="1" ht="33" customHeight="1" x14ac:dyDescent="0.25">
      <c r="A21" s="166" t="s">
        <v>8</v>
      </c>
      <c r="B21" s="166" t="s">
        <v>122</v>
      </c>
      <c r="C21" s="168"/>
      <c r="D21" s="166" t="s">
        <v>123</v>
      </c>
      <c r="E21" s="168"/>
      <c r="F21" s="166" t="s">
        <v>81</v>
      </c>
      <c r="G21" s="159"/>
      <c r="H21" s="159"/>
      <c r="I21" s="160"/>
      <c r="J21" s="166" t="s">
        <v>124</v>
      </c>
      <c r="K21" s="166" t="s">
        <v>125</v>
      </c>
      <c r="L21" s="168"/>
      <c r="M21" s="166" t="s">
        <v>126</v>
      </c>
      <c r="N21" s="168"/>
      <c r="O21" s="166" t="s">
        <v>127</v>
      </c>
      <c r="P21" s="168"/>
      <c r="Q21" s="166" t="s">
        <v>128</v>
      </c>
      <c r="R21" s="168"/>
      <c r="S21" s="166" t="s">
        <v>129</v>
      </c>
      <c r="T21" s="166" t="s">
        <v>130</v>
      </c>
      <c r="U21" s="166" t="s">
        <v>131</v>
      </c>
      <c r="V21" s="166" t="s">
        <v>132</v>
      </c>
      <c r="W21" s="168"/>
      <c r="X21" s="166" t="s">
        <v>101</v>
      </c>
      <c r="Y21" s="160"/>
      <c r="Z21" s="166" t="s">
        <v>102</v>
      </c>
      <c r="AA21" s="160"/>
    </row>
    <row r="22" spans="1:27" s="87" customFormat="1" ht="120" customHeight="1" x14ac:dyDescent="0.25">
      <c r="A22" s="171"/>
      <c r="B22" s="169"/>
      <c r="C22" s="170"/>
      <c r="D22" s="169"/>
      <c r="E22" s="170"/>
      <c r="F22" s="166" t="s">
        <v>133</v>
      </c>
      <c r="G22" s="160"/>
      <c r="H22" s="166" t="s">
        <v>134</v>
      </c>
      <c r="I22" s="160"/>
      <c r="J22" s="167"/>
      <c r="K22" s="169"/>
      <c r="L22" s="170"/>
      <c r="M22" s="169"/>
      <c r="N22" s="170"/>
      <c r="O22" s="169"/>
      <c r="P22" s="170"/>
      <c r="Q22" s="169"/>
      <c r="R22" s="170"/>
      <c r="S22" s="167"/>
      <c r="T22" s="167"/>
      <c r="U22" s="167"/>
      <c r="V22" s="169"/>
      <c r="W22" s="170"/>
      <c r="X22" s="90" t="s">
        <v>103</v>
      </c>
      <c r="Y22" s="90" t="s">
        <v>104</v>
      </c>
      <c r="Z22" s="90" t="s">
        <v>105</v>
      </c>
      <c r="AA22" s="90" t="s">
        <v>106</v>
      </c>
    </row>
    <row r="23" spans="1:27" s="87" customFormat="1" ht="15.95" customHeight="1" x14ac:dyDescent="0.25">
      <c r="A23" s="167"/>
      <c r="B23" s="90" t="s">
        <v>107</v>
      </c>
      <c r="C23" s="90" t="s">
        <v>108</v>
      </c>
      <c r="D23" s="90" t="s">
        <v>107</v>
      </c>
      <c r="E23" s="90" t="s">
        <v>108</v>
      </c>
      <c r="F23" s="90" t="s">
        <v>107</v>
      </c>
      <c r="G23" s="90" t="s">
        <v>108</v>
      </c>
      <c r="H23" s="90" t="s">
        <v>107</v>
      </c>
      <c r="I23" s="90" t="s">
        <v>108</v>
      </c>
      <c r="J23" s="90" t="s">
        <v>107</v>
      </c>
      <c r="K23" s="90" t="s">
        <v>107</v>
      </c>
      <c r="L23" s="90" t="s">
        <v>108</v>
      </c>
      <c r="M23" s="90" t="s">
        <v>107</v>
      </c>
      <c r="N23" s="90" t="s">
        <v>108</v>
      </c>
      <c r="O23" s="90" t="s">
        <v>107</v>
      </c>
      <c r="P23" s="90" t="s">
        <v>108</v>
      </c>
      <c r="Q23" s="90" t="s">
        <v>107</v>
      </c>
      <c r="R23" s="90" t="s">
        <v>108</v>
      </c>
      <c r="S23" s="90" t="s">
        <v>107</v>
      </c>
      <c r="T23" s="90" t="s">
        <v>107</v>
      </c>
      <c r="U23" s="90" t="s">
        <v>107</v>
      </c>
      <c r="V23" s="90" t="s">
        <v>107</v>
      </c>
      <c r="W23" s="90" t="s">
        <v>108</v>
      </c>
      <c r="X23" s="90" t="s">
        <v>107</v>
      </c>
      <c r="Y23" s="90" t="s">
        <v>107</v>
      </c>
      <c r="Z23" s="90" t="s">
        <v>107</v>
      </c>
      <c r="AA23" s="90" t="s">
        <v>107</v>
      </c>
    </row>
    <row r="24" spans="1:27" s="87" customFormat="1" ht="15.95" customHeight="1" x14ac:dyDescent="0.25">
      <c r="A24" s="90" t="s">
        <v>11</v>
      </c>
      <c r="B24" s="90" t="s">
        <v>12</v>
      </c>
      <c r="C24" s="90" t="s">
        <v>13</v>
      </c>
      <c r="D24" s="90" t="s">
        <v>20</v>
      </c>
      <c r="E24" s="90" t="s">
        <v>23</v>
      </c>
      <c r="F24" s="90" t="s">
        <v>26</v>
      </c>
      <c r="G24" s="90" t="s">
        <v>29</v>
      </c>
      <c r="H24" s="90" t="s">
        <v>31</v>
      </c>
      <c r="I24" s="90" t="s">
        <v>33</v>
      </c>
      <c r="J24" s="90" t="s">
        <v>35</v>
      </c>
      <c r="K24" s="90" t="s">
        <v>37</v>
      </c>
      <c r="L24" s="90" t="s">
        <v>40</v>
      </c>
      <c r="M24" s="90" t="s">
        <v>42</v>
      </c>
      <c r="N24" s="90" t="s">
        <v>44</v>
      </c>
      <c r="O24" s="90" t="s">
        <v>46</v>
      </c>
      <c r="P24" s="90" t="s">
        <v>48</v>
      </c>
      <c r="Q24" s="90" t="s">
        <v>56</v>
      </c>
      <c r="R24" s="90" t="s">
        <v>58</v>
      </c>
      <c r="S24" s="90" t="s">
        <v>61</v>
      </c>
      <c r="T24" s="90" t="s">
        <v>63</v>
      </c>
      <c r="U24" s="90" t="s">
        <v>65</v>
      </c>
      <c r="V24" s="90" t="s">
        <v>67</v>
      </c>
      <c r="W24" s="90" t="s">
        <v>69</v>
      </c>
      <c r="X24" s="90" t="s">
        <v>135</v>
      </c>
      <c r="Y24" s="90" t="s">
        <v>136</v>
      </c>
      <c r="Z24" s="90" t="s">
        <v>137</v>
      </c>
      <c r="AA24" s="90" t="s">
        <v>138</v>
      </c>
    </row>
    <row r="25" spans="1:27" s="86" customFormat="1" ht="15.95" customHeight="1" x14ac:dyDescent="0.25">
      <c r="A25" s="6" t="s">
        <v>55</v>
      </c>
      <c r="B25" s="6" t="s">
        <v>55</v>
      </c>
      <c r="C25" s="6" t="s">
        <v>55</v>
      </c>
      <c r="D25" s="6" t="s">
        <v>55</v>
      </c>
      <c r="E25" s="6" t="s">
        <v>55</v>
      </c>
      <c r="F25" s="6" t="s">
        <v>55</v>
      </c>
      <c r="G25" s="6" t="s">
        <v>55</v>
      </c>
      <c r="H25" s="6" t="s">
        <v>55</v>
      </c>
      <c r="I25" s="6" t="s">
        <v>55</v>
      </c>
      <c r="J25" s="6" t="s">
        <v>55</v>
      </c>
      <c r="K25" s="6" t="s">
        <v>55</v>
      </c>
      <c r="L25" s="6" t="s">
        <v>55</v>
      </c>
      <c r="M25" s="6" t="s">
        <v>55</v>
      </c>
      <c r="N25" s="6" t="s">
        <v>55</v>
      </c>
      <c r="O25" s="6" t="s">
        <v>55</v>
      </c>
      <c r="P25" s="6" t="s">
        <v>55</v>
      </c>
      <c r="Q25" s="6" t="s">
        <v>55</v>
      </c>
      <c r="R25" s="6" t="s">
        <v>55</v>
      </c>
      <c r="S25" s="6" t="s">
        <v>55</v>
      </c>
      <c r="T25" s="6" t="s">
        <v>55</v>
      </c>
      <c r="U25" s="6" t="s">
        <v>55</v>
      </c>
      <c r="V25" s="6" t="s">
        <v>55</v>
      </c>
      <c r="W25" s="6" t="s">
        <v>55</v>
      </c>
      <c r="X25" s="6" t="s">
        <v>55</v>
      </c>
      <c r="Y25" s="6" t="s">
        <v>55</v>
      </c>
      <c r="Z25" s="6" t="s">
        <v>55</v>
      </c>
      <c r="AA25" s="6" t="s">
        <v>55</v>
      </c>
    </row>
  </sheetData>
  <mergeCells count="26">
    <mergeCell ref="E9:Y9"/>
    <mergeCell ref="E15:Y15"/>
    <mergeCell ref="T21:T22"/>
    <mergeCell ref="A5:AA5"/>
    <mergeCell ref="V21:W22"/>
    <mergeCell ref="Z21:AA21"/>
    <mergeCell ref="E16:Y16"/>
    <mergeCell ref="U21:U22"/>
    <mergeCell ref="E7:Y7"/>
    <mergeCell ref="B21:C22"/>
    <mergeCell ref="F21:I21"/>
    <mergeCell ref="F22:G22"/>
    <mergeCell ref="J21:J22"/>
    <mergeCell ref="A19:AA19"/>
    <mergeCell ref="H22:I22"/>
    <mergeCell ref="Q21:R22"/>
    <mergeCell ref="X21:Y21"/>
    <mergeCell ref="A21:A23"/>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topLeftCell="A25" zoomScale="70" zoomScaleNormal="70" workbookViewId="0">
      <selection activeCell="C36" sqref="C36"/>
    </sheetView>
  </sheetViews>
  <sheetFormatPr defaultColWidth="10.5" defaultRowHeight="11.45" customHeight="1" x14ac:dyDescent="0.25"/>
  <cols>
    <col min="1" max="1" width="10.5" style="91" customWidth="1"/>
    <col min="2" max="2" width="66.33203125" style="87" customWidth="1"/>
    <col min="3" max="3" width="204.33203125" style="87"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61" t="s">
        <v>685</v>
      </c>
      <c r="B5" s="157"/>
      <c r="C5" s="157"/>
    </row>
    <row r="6" spans="1:3" ht="15.95" customHeight="1" x14ac:dyDescent="0.25"/>
    <row r="7" spans="1:3" ht="18.95" customHeight="1" x14ac:dyDescent="0.3">
      <c r="A7" s="163" t="s">
        <v>3</v>
      </c>
      <c r="B7" s="157"/>
      <c r="C7" s="157"/>
    </row>
    <row r="8" spans="1:3" ht="15.95" customHeight="1" x14ac:dyDescent="0.25"/>
    <row r="9" spans="1:3" ht="15.95" customHeight="1" x14ac:dyDescent="0.25">
      <c r="A9" s="161" t="str">
        <f>'3.2 Паспорт Техсостояние ЛЭП'!E9</f>
        <v>АО "ССК"</v>
      </c>
      <c r="B9" s="157"/>
      <c r="C9" s="157"/>
    </row>
    <row r="10" spans="1:3" ht="15.95" customHeight="1" x14ac:dyDescent="0.25">
      <c r="A10" s="156" t="s">
        <v>4</v>
      </c>
      <c r="B10" s="157"/>
      <c r="C10" s="157"/>
    </row>
    <row r="11" spans="1:3" ht="15.95" customHeight="1" x14ac:dyDescent="0.25"/>
    <row r="12" spans="1:3" ht="15.95" customHeight="1" x14ac:dyDescent="0.25">
      <c r="A12" s="161" t="str">
        <f>'3.2 Паспорт Техсостояние ЛЭП'!E12</f>
        <v>P_2025ONM</v>
      </c>
      <c r="B12" s="157"/>
      <c r="C12" s="157"/>
    </row>
    <row r="13" spans="1:3" ht="15.95" customHeight="1" x14ac:dyDescent="0.25">
      <c r="A13" s="156" t="s">
        <v>5</v>
      </c>
      <c r="B13" s="157"/>
      <c r="C13" s="157"/>
    </row>
    <row r="14" spans="1:3" ht="15.95" customHeight="1" x14ac:dyDescent="0.25"/>
    <row r="15" spans="1:3" ht="33" customHeight="1" x14ac:dyDescent="0.25">
      <c r="A15" s="161" t="str">
        <f>'3.2 Паспорт Техсостояние ЛЭП'!E15</f>
        <v>Приобретение спецтехники, ИТ, диагностического и прочего оборудования (54 шт.)</v>
      </c>
      <c r="B15" s="157"/>
      <c r="C15" s="157"/>
    </row>
    <row r="16" spans="1:3" ht="15.95" customHeight="1" x14ac:dyDescent="0.25">
      <c r="A16" s="156" t="s">
        <v>6</v>
      </c>
      <c r="B16" s="157"/>
      <c r="C16" s="157"/>
    </row>
    <row r="17" spans="1:3" ht="15.95" customHeight="1" x14ac:dyDescent="0.25"/>
    <row r="18" spans="1:3" ht="39" customHeight="1" x14ac:dyDescent="0.3">
      <c r="A18" s="165" t="s">
        <v>139</v>
      </c>
      <c r="B18" s="157"/>
      <c r="C18" s="157"/>
    </row>
    <row r="19" spans="1:3" ht="15.95" customHeight="1" x14ac:dyDescent="0.25"/>
    <row r="20" spans="1:3" ht="15.95" customHeight="1" x14ac:dyDescent="0.25">
      <c r="A20" s="92" t="s">
        <v>8</v>
      </c>
      <c r="B20" s="2" t="s">
        <v>9</v>
      </c>
      <c r="C20" s="2" t="s">
        <v>10</v>
      </c>
    </row>
    <row r="21" spans="1:3" ht="15.95" customHeight="1" x14ac:dyDescent="0.25">
      <c r="A21" s="2" t="s">
        <v>11</v>
      </c>
      <c r="B21" s="2" t="s">
        <v>12</v>
      </c>
      <c r="C21" s="2" t="s">
        <v>13</v>
      </c>
    </row>
    <row r="22" spans="1:3" ht="168" customHeight="1" x14ac:dyDescent="0.2">
      <c r="A22" s="88" t="s">
        <v>11</v>
      </c>
      <c r="B22" s="88" t="s">
        <v>140</v>
      </c>
      <c r="C22" s="90" t="s">
        <v>141</v>
      </c>
    </row>
    <row r="23" spans="1:3" ht="51" customHeight="1" x14ac:dyDescent="0.2">
      <c r="A23" s="88" t="s">
        <v>12</v>
      </c>
      <c r="B23" s="88" t="s">
        <v>142</v>
      </c>
      <c r="C23" s="90" t="s">
        <v>143</v>
      </c>
    </row>
    <row r="24" spans="1:3" ht="51" customHeight="1" x14ac:dyDescent="0.2">
      <c r="A24" s="88" t="s">
        <v>13</v>
      </c>
      <c r="B24" s="88" t="s">
        <v>144</v>
      </c>
      <c r="C24" s="90" t="s">
        <v>145</v>
      </c>
    </row>
    <row r="25" spans="1:3" ht="33" customHeight="1" x14ac:dyDescent="0.2">
      <c r="A25" s="88" t="s">
        <v>20</v>
      </c>
      <c r="B25" s="88" t="s">
        <v>146</v>
      </c>
      <c r="C25" s="90" t="s">
        <v>147</v>
      </c>
    </row>
    <row r="26" spans="1:3" ht="255" customHeight="1" x14ac:dyDescent="0.2">
      <c r="A26" s="88" t="s">
        <v>23</v>
      </c>
      <c r="B26" s="88" t="s">
        <v>148</v>
      </c>
      <c r="C26" s="90" t="s">
        <v>149</v>
      </c>
    </row>
    <row r="27" spans="1:3" ht="92.25" customHeight="1" x14ac:dyDescent="0.2">
      <c r="A27" s="88" t="s">
        <v>26</v>
      </c>
      <c r="B27" s="88" t="s">
        <v>150</v>
      </c>
      <c r="C27" s="90" t="s">
        <v>151</v>
      </c>
    </row>
    <row r="28" spans="1:3" ht="15.95" customHeight="1" x14ac:dyDescent="0.2">
      <c r="A28" s="88" t="s">
        <v>29</v>
      </c>
      <c r="B28" s="88" t="s">
        <v>152</v>
      </c>
      <c r="C28" s="90" t="s">
        <v>153</v>
      </c>
    </row>
    <row r="29" spans="1:3" ht="15.95" customHeight="1" x14ac:dyDescent="0.2">
      <c r="A29" s="88" t="s">
        <v>31</v>
      </c>
      <c r="B29" s="88" t="s">
        <v>154</v>
      </c>
      <c r="C29" s="90">
        <v>2029</v>
      </c>
    </row>
    <row r="30" spans="1:3" ht="15.95" customHeight="1" x14ac:dyDescent="0.2">
      <c r="A30" s="88" t="s">
        <v>33</v>
      </c>
      <c r="B30" s="88" t="s">
        <v>155</v>
      </c>
      <c r="C30" s="90" t="s">
        <v>689</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topLeftCell="A22" workbookViewId="0">
      <selection activeCell="M17" sqref="M17"/>
    </sheetView>
  </sheetViews>
  <sheetFormatPr defaultColWidth="10.5" defaultRowHeight="11.45" customHeight="1" x14ac:dyDescent="0.2"/>
  <cols>
    <col min="1" max="1" width="10.5" style="91" customWidth="1"/>
    <col min="2" max="2" width="44.1640625" style="91" customWidth="1"/>
    <col min="3" max="10" width="10.5" style="91" customWidth="1"/>
    <col min="11" max="11" width="41.5" style="91" customWidth="1"/>
    <col min="12" max="12" width="30.33203125" style="91" customWidth="1"/>
    <col min="13" max="13" width="48.83203125" style="91" customWidth="1"/>
    <col min="14" max="14" width="43.1640625" style="91" customWidth="1"/>
    <col min="15" max="15" width="46.5" style="91" customWidth="1"/>
    <col min="16" max="25" width="10.5" style="91" customWidth="1"/>
    <col min="26" max="26" width="46.5" style="91"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61" t="s">
        <v>685</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5" spans="1:26" ht="15.95" customHeight="1" x14ac:dyDescent="0.2"/>
    <row r="6" spans="1:26" ht="18.95" customHeight="1" x14ac:dyDescent="0.3">
      <c r="A6" s="163" t="s">
        <v>3</v>
      </c>
      <c r="B6" s="173"/>
      <c r="C6" s="173"/>
      <c r="D6" s="173"/>
      <c r="E6" s="173"/>
      <c r="F6" s="173"/>
      <c r="G6" s="173"/>
      <c r="H6" s="173"/>
      <c r="I6" s="173"/>
      <c r="J6" s="173"/>
      <c r="K6" s="173"/>
      <c r="L6" s="173"/>
      <c r="M6" s="173"/>
      <c r="N6" s="173"/>
      <c r="O6" s="173"/>
      <c r="P6" s="173"/>
      <c r="Q6" s="173"/>
      <c r="R6" s="173"/>
      <c r="S6" s="173"/>
      <c r="T6" s="173"/>
      <c r="U6" s="173"/>
      <c r="V6" s="173"/>
      <c r="W6" s="173"/>
      <c r="X6" s="173"/>
      <c r="Y6" s="173"/>
      <c r="Z6" s="173"/>
    </row>
    <row r="7" spans="1:26" ht="15.95" customHeight="1" x14ac:dyDescent="0.2"/>
    <row r="8" spans="1:26" ht="15.95" customHeight="1" x14ac:dyDescent="0.25">
      <c r="A8" s="161" t="str">
        <f>'3.3 паспорт описание'!A9</f>
        <v>АО "ССК"</v>
      </c>
      <c r="B8" s="173"/>
      <c r="C8" s="173"/>
      <c r="D8" s="173"/>
      <c r="E8" s="173"/>
      <c r="F8" s="173"/>
      <c r="G8" s="173"/>
      <c r="H8" s="173"/>
      <c r="I8" s="173"/>
      <c r="J8" s="173"/>
      <c r="K8" s="173"/>
      <c r="L8" s="173"/>
      <c r="M8" s="173"/>
      <c r="N8" s="173"/>
      <c r="O8" s="173"/>
      <c r="P8" s="173"/>
      <c r="Q8" s="173"/>
      <c r="R8" s="173"/>
      <c r="S8" s="173"/>
      <c r="T8" s="173"/>
      <c r="U8" s="173"/>
      <c r="V8" s="173"/>
      <c r="W8" s="173"/>
      <c r="X8" s="173"/>
      <c r="Y8" s="173"/>
      <c r="Z8" s="173"/>
    </row>
    <row r="9" spans="1:26" ht="15.95" customHeight="1" x14ac:dyDescent="0.25">
      <c r="A9" s="156"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row>
    <row r="10" spans="1:26" ht="15.95" customHeight="1" x14ac:dyDescent="0.2"/>
    <row r="11" spans="1:26" ht="15.95" customHeight="1" x14ac:dyDescent="0.25">
      <c r="A11" s="161" t="str">
        <f>'3.3 паспорт описание'!A12</f>
        <v>P_2025ONM</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row>
    <row r="12" spans="1:26" ht="15.95" customHeight="1" x14ac:dyDescent="0.25">
      <c r="A12" s="156" t="s">
        <v>5</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row>
    <row r="13" spans="1:26" ht="15.95" customHeight="1" x14ac:dyDescent="0.2"/>
    <row r="14" spans="1:26" ht="15.95" customHeight="1" x14ac:dyDescent="0.25">
      <c r="A14" s="161" t="str">
        <f>'3.3 паспорт описание'!A15</f>
        <v>Приобретение спецтехники, ИТ, диагностического и прочего оборудования (54 шт.)</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row>
    <row r="15" spans="1:26" ht="15.95" customHeight="1" x14ac:dyDescent="0.25">
      <c r="A15" s="156" t="s">
        <v>6</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row>
    <row r="16" spans="1:26" s="93" customFormat="1" ht="15.95" customHeight="1" x14ac:dyDescent="0.25"/>
    <row r="17" spans="1:26" s="93" customFormat="1" ht="15.95" customHeight="1" x14ac:dyDescent="0.25"/>
    <row r="18" spans="1:26" s="93" customFormat="1" ht="15.95" customHeight="1" x14ac:dyDescent="0.25"/>
    <row r="19" spans="1:26" s="93" customFormat="1" ht="15.95" customHeight="1" x14ac:dyDescent="0.25"/>
    <row r="20" spans="1:26" s="93" customFormat="1" ht="15.95" customHeight="1" x14ac:dyDescent="0.25"/>
    <row r="21" spans="1:26" s="93" customFormat="1" ht="15.95" customHeight="1" x14ac:dyDescent="0.25"/>
    <row r="22" spans="1:26" s="93" customFormat="1" ht="15.95" customHeight="1" x14ac:dyDescent="0.25">
      <c r="A22" s="176" t="s">
        <v>156</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row>
    <row r="23" spans="1:26" s="9" customFormat="1" ht="15.95" customHeight="1" x14ac:dyDescent="0.25">
      <c r="A23" s="175" t="s">
        <v>157</v>
      </c>
      <c r="B23" s="159"/>
      <c r="C23" s="159"/>
      <c r="D23" s="159"/>
      <c r="E23" s="159"/>
      <c r="F23" s="159"/>
      <c r="G23" s="159"/>
      <c r="H23" s="159"/>
      <c r="I23" s="159"/>
      <c r="J23" s="159"/>
      <c r="K23" s="159"/>
      <c r="L23" s="160"/>
      <c r="M23" s="174" t="s">
        <v>158</v>
      </c>
      <c r="N23" s="159"/>
      <c r="O23" s="159"/>
      <c r="P23" s="159"/>
      <c r="Q23" s="159"/>
      <c r="R23" s="159"/>
      <c r="S23" s="159"/>
      <c r="T23" s="159"/>
      <c r="U23" s="159"/>
      <c r="V23" s="159"/>
      <c r="W23" s="159"/>
      <c r="X23" s="159"/>
      <c r="Y23" s="159"/>
      <c r="Z23" s="160"/>
    </row>
    <row r="24" spans="1:26" s="9" customFormat="1" ht="242.1" customHeight="1" x14ac:dyDescent="0.25">
      <c r="A24" s="90" t="s">
        <v>159</v>
      </c>
      <c r="B24" s="90" t="s">
        <v>160</v>
      </c>
      <c r="C24" s="90" t="s">
        <v>161</v>
      </c>
      <c r="D24" s="90" t="s">
        <v>162</v>
      </c>
      <c r="E24" s="90" t="s">
        <v>163</v>
      </c>
      <c r="F24" s="90" t="s">
        <v>164</v>
      </c>
      <c r="G24" s="90" t="s">
        <v>165</v>
      </c>
      <c r="H24" s="90" t="s">
        <v>166</v>
      </c>
      <c r="I24" s="90" t="s">
        <v>167</v>
      </c>
      <c r="J24" s="90" t="s">
        <v>168</v>
      </c>
      <c r="K24" s="90" t="s">
        <v>169</v>
      </c>
      <c r="L24" s="90" t="s">
        <v>170</v>
      </c>
      <c r="M24" s="90" t="s">
        <v>171</v>
      </c>
      <c r="N24" s="90" t="s">
        <v>172</v>
      </c>
      <c r="O24" s="90" t="s">
        <v>173</v>
      </c>
      <c r="P24" s="90" t="s">
        <v>174</v>
      </c>
      <c r="Q24" s="90" t="s">
        <v>175</v>
      </c>
      <c r="R24" s="90" t="s">
        <v>166</v>
      </c>
      <c r="S24" s="90" t="s">
        <v>176</v>
      </c>
      <c r="T24" s="90" t="s">
        <v>177</v>
      </c>
      <c r="U24" s="90" t="s">
        <v>178</v>
      </c>
      <c r="V24" s="90" t="s">
        <v>175</v>
      </c>
      <c r="W24" s="90" t="s">
        <v>179</v>
      </c>
      <c r="X24" s="90" t="s">
        <v>180</v>
      </c>
      <c r="Y24" s="90" t="s">
        <v>181</v>
      </c>
      <c r="Z24" s="90" t="s">
        <v>182</v>
      </c>
    </row>
    <row r="25" spans="1:26" s="9" customFormat="1" ht="15.95" customHeight="1" x14ac:dyDescent="0.25">
      <c r="A25" s="92" t="s">
        <v>11</v>
      </c>
      <c r="B25" s="92" t="s">
        <v>12</v>
      </c>
      <c r="C25" s="92" t="s">
        <v>13</v>
      </c>
      <c r="D25" s="92" t="s">
        <v>20</v>
      </c>
      <c r="E25" s="92" t="s">
        <v>23</v>
      </c>
      <c r="F25" s="92" t="s">
        <v>26</v>
      </c>
      <c r="G25" s="92" t="s">
        <v>29</v>
      </c>
      <c r="H25" s="92" t="s">
        <v>31</v>
      </c>
      <c r="I25" s="92" t="s">
        <v>33</v>
      </c>
      <c r="J25" s="92" t="s">
        <v>35</v>
      </c>
      <c r="K25" s="92" t="s">
        <v>37</v>
      </c>
      <c r="L25" s="92" t="s">
        <v>40</v>
      </c>
      <c r="M25" s="92" t="s">
        <v>42</v>
      </c>
      <c r="N25" s="92" t="s">
        <v>44</v>
      </c>
      <c r="O25" s="92" t="s">
        <v>46</v>
      </c>
      <c r="P25" s="92" t="s">
        <v>48</v>
      </c>
      <c r="Q25" s="92" t="s">
        <v>50</v>
      </c>
      <c r="R25" s="92" t="s">
        <v>53</v>
      </c>
      <c r="S25" s="92" t="s">
        <v>56</v>
      </c>
      <c r="T25" s="92" t="s">
        <v>58</v>
      </c>
      <c r="U25" s="92" t="s">
        <v>61</v>
      </c>
      <c r="V25" s="92" t="s">
        <v>63</v>
      </c>
      <c r="W25" s="92" t="s">
        <v>65</v>
      </c>
      <c r="X25" s="92" t="s">
        <v>67</v>
      </c>
      <c r="Y25" s="92" t="s">
        <v>69</v>
      </c>
      <c r="Z25" s="92" t="s">
        <v>135</v>
      </c>
    </row>
    <row r="26" spans="1:26" s="86" customFormat="1" ht="15.95" customHeight="1" x14ac:dyDescent="0.25">
      <c r="A26" s="6" t="s">
        <v>55</v>
      </c>
      <c r="B26" s="6" t="s">
        <v>55</v>
      </c>
      <c r="C26" s="6" t="s">
        <v>55</v>
      </c>
      <c r="D26" s="6" t="s">
        <v>55</v>
      </c>
      <c r="E26" s="6" t="s">
        <v>55</v>
      </c>
      <c r="F26" s="6" t="s">
        <v>55</v>
      </c>
      <c r="G26" s="6" t="s">
        <v>55</v>
      </c>
      <c r="H26" s="6" t="s">
        <v>55</v>
      </c>
      <c r="I26" s="6" t="s">
        <v>55</v>
      </c>
      <c r="J26" s="6" t="s">
        <v>55</v>
      </c>
      <c r="K26" s="6" t="s">
        <v>55</v>
      </c>
      <c r="L26" s="6" t="s">
        <v>55</v>
      </c>
      <c r="M26" s="6" t="s">
        <v>55</v>
      </c>
      <c r="N26" s="6" t="s">
        <v>55</v>
      </c>
      <c r="O26" s="6" t="s">
        <v>55</v>
      </c>
      <c r="P26" s="6" t="s">
        <v>55</v>
      </c>
      <c r="Q26" s="6" t="s">
        <v>55</v>
      </c>
      <c r="R26" s="6" t="s">
        <v>55</v>
      </c>
      <c r="S26" s="6" t="s">
        <v>55</v>
      </c>
      <c r="T26" s="6" t="s">
        <v>55</v>
      </c>
      <c r="U26" s="6" t="s">
        <v>55</v>
      </c>
      <c r="V26" s="6" t="s">
        <v>55</v>
      </c>
      <c r="W26" s="6" t="s">
        <v>55</v>
      </c>
      <c r="X26" s="6" t="s">
        <v>55</v>
      </c>
      <c r="Y26" s="6" t="s">
        <v>55</v>
      </c>
      <c r="Z26" s="6" t="s">
        <v>55</v>
      </c>
    </row>
  </sheetData>
  <mergeCells count="11">
    <mergeCell ref="A4:Z4"/>
    <mergeCell ref="M23:Z23"/>
    <mergeCell ref="A15:Z15"/>
    <mergeCell ref="A11:Z11"/>
    <mergeCell ref="A14:Z14"/>
    <mergeCell ref="A9:Z9"/>
    <mergeCell ref="A8:Z8"/>
    <mergeCell ref="A23:L23"/>
    <mergeCell ref="A6:Z6"/>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topLeftCell="A4" workbookViewId="0">
      <selection activeCell="A13" sqref="A13:O13"/>
    </sheetView>
  </sheetViews>
  <sheetFormatPr defaultColWidth="10.5" defaultRowHeight="11.45" customHeight="1" x14ac:dyDescent="0.2"/>
  <cols>
    <col min="1" max="1" width="10.6640625" style="91" customWidth="1"/>
    <col min="2" max="2" width="21.6640625" style="91" customWidth="1"/>
    <col min="3" max="3" width="66" style="91" customWidth="1"/>
    <col min="4" max="4" width="19.5" style="91" customWidth="1"/>
    <col min="5" max="6" width="11.6640625" style="91" customWidth="1"/>
    <col min="7" max="7" width="17.33203125" style="91" customWidth="1"/>
    <col min="8" max="9" width="11.6640625" style="91" customWidth="1"/>
    <col min="10" max="15" width="12.1640625" style="91" customWidth="1"/>
  </cols>
  <sheetData>
    <row r="1" spans="1:15" ht="15.95" customHeight="1" x14ac:dyDescent="0.25">
      <c r="C1" s="87" t="s">
        <v>183</v>
      </c>
      <c r="O1" s="1" t="s">
        <v>0</v>
      </c>
    </row>
    <row r="2" spans="1:15" ht="15.95" customHeight="1" x14ac:dyDescent="0.25">
      <c r="C2" s="87" t="s">
        <v>183</v>
      </c>
      <c r="O2" s="1" t="s">
        <v>1</v>
      </c>
    </row>
    <row r="3" spans="1:15" ht="15.95" customHeight="1" x14ac:dyDescent="0.25">
      <c r="C3" s="87" t="s">
        <v>183</v>
      </c>
      <c r="O3" s="1" t="s">
        <v>2</v>
      </c>
    </row>
    <row r="4" spans="1:15" ht="15.95" customHeight="1" x14ac:dyDescent="0.2"/>
    <row r="5" spans="1:15" ht="15.95" customHeight="1" x14ac:dyDescent="0.25">
      <c r="A5" s="161" t="s">
        <v>685</v>
      </c>
      <c r="B5" s="173"/>
      <c r="C5" s="173"/>
      <c r="D5" s="173"/>
      <c r="E5" s="173"/>
      <c r="F5" s="173"/>
      <c r="G5" s="173"/>
      <c r="H5" s="173"/>
      <c r="I5" s="173"/>
      <c r="J5" s="173"/>
      <c r="K5" s="173"/>
      <c r="L5" s="173"/>
      <c r="M5" s="173"/>
      <c r="N5" s="173"/>
      <c r="O5" s="173"/>
    </row>
    <row r="6" spans="1:15" ht="15.95" customHeight="1" x14ac:dyDescent="0.2"/>
    <row r="7" spans="1:15" ht="18.95" customHeight="1" x14ac:dyDescent="0.3">
      <c r="A7" s="163" t="s">
        <v>3</v>
      </c>
      <c r="B7" s="173"/>
      <c r="C7" s="173"/>
      <c r="D7" s="173"/>
      <c r="E7" s="173"/>
      <c r="F7" s="173"/>
      <c r="G7" s="173"/>
      <c r="H7" s="173"/>
      <c r="I7" s="173"/>
      <c r="J7" s="173"/>
      <c r="K7" s="173"/>
      <c r="L7" s="173"/>
      <c r="M7" s="173"/>
      <c r="N7" s="173"/>
      <c r="O7" s="173"/>
    </row>
    <row r="8" spans="1:15" ht="15.95" customHeight="1" x14ac:dyDescent="0.2"/>
    <row r="9" spans="1:15" ht="15.95" customHeight="1" x14ac:dyDescent="0.25">
      <c r="A9" s="161" t="str">
        <f>'3.4. Паспорт надежность'!A8</f>
        <v>АО "ССК"</v>
      </c>
      <c r="B9" s="173"/>
      <c r="C9" s="173"/>
      <c r="D9" s="173"/>
      <c r="E9" s="173"/>
      <c r="F9" s="173"/>
      <c r="G9" s="173"/>
      <c r="H9" s="173"/>
      <c r="I9" s="173"/>
      <c r="J9" s="173"/>
      <c r="K9" s="173"/>
      <c r="L9" s="173"/>
      <c r="M9" s="173"/>
      <c r="N9" s="173"/>
      <c r="O9" s="173"/>
    </row>
    <row r="10" spans="1:15" ht="15.95" customHeight="1" x14ac:dyDescent="0.25">
      <c r="A10" s="156" t="s">
        <v>4</v>
      </c>
      <c r="B10" s="173"/>
      <c r="C10" s="173"/>
      <c r="D10" s="173"/>
      <c r="E10" s="173"/>
      <c r="F10" s="173"/>
      <c r="G10" s="173"/>
      <c r="H10" s="173"/>
      <c r="I10" s="173"/>
      <c r="J10" s="173"/>
      <c r="K10" s="173"/>
      <c r="L10" s="173"/>
      <c r="M10" s="173"/>
      <c r="N10" s="173"/>
      <c r="O10" s="173"/>
    </row>
    <row r="11" spans="1:15" ht="15.95" customHeight="1" x14ac:dyDescent="0.2"/>
    <row r="12" spans="1:15" ht="15.95" customHeight="1" x14ac:dyDescent="0.25">
      <c r="A12" s="161" t="str">
        <f>'3.4. Паспорт надежность'!A11</f>
        <v>P_2025ONM</v>
      </c>
      <c r="B12" s="173"/>
      <c r="C12" s="173"/>
      <c r="D12" s="173"/>
      <c r="E12" s="173"/>
      <c r="F12" s="173"/>
      <c r="G12" s="173"/>
      <c r="H12" s="173"/>
      <c r="I12" s="173"/>
      <c r="J12" s="173"/>
      <c r="K12" s="173"/>
      <c r="L12" s="173"/>
      <c r="M12" s="173"/>
      <c r="N12" s="173"/>
      <c r="O12" s="173"/>
    </row>
    <row r="13" spans="1:15" ht="15.95" customHeight="1" x14ac:dyDescent="0.25">
      <c r="A13" s="156" t="s">
        <v>5</v>
      </c>
      <c r="B13" s="173"/>
      <c r="C13" s="173"/>
      <c r="D13" s="173"/>
      <c r="E13" s="173"/>
      <c r="F13" s="173"/>
      <c r="G13" s="173"/>
      <c r="H13" s="173"/>
      <c r="I13" s="173"/>
      <c r="J13" s="173"/>
      <c r="K13" s="173"/>
      <c r="L13" s="173"/>
      <c r="M13" s="173"/>
      <c r="N13" s="173"/>
      <c r="O13" s="173"/>
    </row>
    <row r="14" spans="1:15" ht="15.95" customHeight="1" x14ac:dyDescent="0.2"/>
    <row r="15" spans="1:15" ht="15.95" customHeight="1" x14ac:dyDescent="0.25">
      <c r="A15" s="161" t="str">
        <f>'3.4. Паспорт надежность'!A14</f>
        <v>Приобретение спецтехники, ИТ, диагностического и прочего оборудования (54 шт.)</v>
      </c>
      <c r="B15" s="173"/>
      <c r="C15" s="173"/>
      <c r="D15" s="173"/>
      <c r="E15" s="173"/>
      <c r="F15" s="173"/>
      <c r="G15" s="173"/>
      <c r="H15" s="173"/>
      <c r="I15" s="173"/>
      <c r="J15" s="173"/>
      <c r="K15" s="173"/>
      <c r="L15" s="173"/>
      <c r="M15" s="173"/>
      <c r="N15" s="173"/>
      <c r="O15" s="173"/>
    </row>
    <row r="16" spans="1:15" ht="15.95" customHeight="1" x14ac:dyDescent="0.25">
      <c r="A16" s="156" t="s">
        <v>6</v>
      </c>
      <c r="B16" s="173"/>
      <c r="C16" s="173"/>
      <c r="D16" s="173"/>
      <c r="E16" s="173"/>
      <c r="F16" s="173"/>
      <c r="G16" s="173"/>
      <c r="H16" s="173"/>
      <c r="I16" s="173"/>
      <c r="J16" s="173"/>
      <c r="K16" s="173"/>
      <c r="L16" s="173"/>
      <c r="M16" s="173"/>
      <c r="N16" s="173"/>
      <c r="O16" s="173"/>
    </row>
    <row r="17" spans="1:15" ht="15.95" customHeight="1" x14ac:dyDescent="0.2"/>
    <row r="18" spans="1:15" ht="78" customHeight="1" x14ac:dyDescent="0.3">
      <c r="A18" s="165" t="s">
        <v>184</v>
      </c>
      <c r="B18" s="173"/>
      <c r="C18" s="173"/>
      <c r="D18" s="173"/>
      <c r="E18" s="173"/>
      <c r="F18" s="173"/>
      <c r="G18" s="173"/>
      <c r="H18" s="173"/>
      <c r="I18" s="173"/>
      <c r="J18" s="173"/>
      <c r="K18" s="173"/>
      <c r="L18" s="173"/>
      <c r="M18" s="173"/>
      <c r="N18" s="173"/>
      <c r="O18" s="173"/>
    </row>
    <row r="19" spans="1:15" ht="77.099999999999994" customHeight="1" x14ac:dyDescent="0.2">
      <c r="A19" s="166" t="s">
        <v>8</v>
      </c>
      <c r="B19" s="166" t="s">
        <v>185</v>
      </c>
      <c r="C19" s="166" t="s">
        <v>186</v>
      </c>
      <c r="D19" s="166" t="s">
        <v>187</v>
      </c>
      <c r="E19" s="166" t="s">
        <v>188</v>
      </c>
      <c r="F19" s="159"/>
      <c r="G19" s="159"/>
      <c r="H19" s="159"/>
      <c r="I19" s="160"/>
      <c r="J19" s="166" t="s">
        <v>189</v>
      </c>
      <c r="K19" s="159"/>
      <c r="L19" s="159"/>
      <c r="M19" s="159"/>
      <c r="N19" s="159"/>
      <c r="O19" s="160"/>
    </row>
    <row r="20" spans="1:15" ht="77.099999999999994" customHeight="1" x14ac:dyDescent="0.25">
      <c r="A20" s="167"/>
      <c r="B20" s="167"/>
      <c r="C20" s="167"/>
      <c r="D20" s="167"/>
      <c r="E20" s="2" t="s">
        <v>190</v>
      </c>
      <c r="F20" s="2" t="s">
        <v>191</v>
      </c>
      <c r="G20" s="2" t="s">
        <v>192</v>
      </c>
      <c r="H20" s="2" t="s">
        <v>193</v>
      </c>
      <c r="I20" s="2" t="s">
        <v>194</v>
      </c>
      <c r="J20" s="2" t="s">
        <v>195</v>
      </c>
      <c r="K20" s="2" t="s">
        <v>153</v>
      </c>
      <c r="L20" s="2" t="s">
        <v>196</v>
      </c>
      <c r="M20" s="2" t="s">
        <v>197</v>
      </c>
      <c r="N20" s="2" t="s">
        <v>198</v>
      </c>
      <c r="O20" s="2" t="s">
        <v>199</v>
      </c>
    </row>
    <row r="21" spans="1:15" ht="15.95" customHeight="1" x14ac:dyDescent="0.25">
      <c r="A21" s="2" t="s">
        <v>11</v>
      </c>
      <c r="B21" s="2" t="s">
        <v>12</v>
      </c>
      <c r="C21" s="2" t="s">
        <v>13</v>
      </c>
      <c r="D21" s="2" t="s">
        <v>20</v>
      </c>
      <c r="E21" s="2" t="s">
        <v>23</v>
      </c>
      <c r="F21" s="2" t="s">
        <v>26</v>
      </c>
      <c r="G21" s="2" t="s">
        <v>29</v>
      </c>
      <c r="H21" s="2" t="s">
        <v>31</v>
      </c>
      <c r="I21" s="2" t="s">
        <v>33</v>
      </c>
      <c r="J21" s="2" t="s">
        <v>35</v>
      </c>
      <c r="K21" s="2" t="s">
        <v>37</v>
      </c>
      <c r="L21" s="2" t="s">
        <v>40</v>
      </c>
      <c r="M21" s="2" t="s">
        <v>42</v>
      </c>
      <c r="N21" s="2" t="s">
        <v>44</v>
      </c>
      <c r="O21" s="2" t="s">
        <v>46</v>
      </c>
    </row>
    <row r="22" spans="1:15" ht="47.1" customHeight="1" x14ac:dyDescent="0.25">
      <c r="A22" s="10" t="s">
        <v>55</v>
      </c>
      <c r="B22" s="10" t="s">
        <v>55</v>
      </c>
      <c r="C22" s="10" t="s">
        <v>55</v>
      </c>
      <c r="D22" s="10" t="s">
        <v>55</v>
      </c>
      <c r="E22" s="10" t="s">
        <v>55</v>
      </c>
      <c r="F22" s="10" t="s">
        <v>55</v>
      </c>
      <c r="G22" s="10" t="s">
        <v>55</v>
      </c>
      <c r="H22" s="10" t="s">
        <v>55</v>
      </c>
      <c r="I22" s="10" t="s">
        <v>55</v>
      </c>
      <c r="J22" s="10" t="s">
        <v>55</v>
      </c>
      <c r="K22" s="10" t="s">
        <v>55</v>
      </c>
      <c r="L22" s="10" t="s">
        <v>55</v>
      </c>
      <c r="M22" s="10" t="s">
        <v>55</v>
      </c>
      <c r="N22" s="10" t="s">
        <v>55</v>
      </c>
      <c r="O22" s="10" t="s">
        <v>55</v>
      </c>
    </row>
  </sheetData>
  <mergeCells count="15">
    <mergeCell ref="A5:O5"/>
    <mergeCell ref="E19:I19"/>
    <mergeCell ref="A18:O18"/>
    <mergeCell ref="A9:O9"/>
    <mergeCell ref="A19:A20"/>
    <mergeCell ref="C19:C20"/>
    <mergeCell ref="A15:O15"/>
    <mergeCell ref="D19:D20"/>
    <mergeCell ref="A7:O7"/>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S96"/>
  <sheetViews>
    <sheetView topLeftCell="A67" workbookViewId="0">
      <selection activeCell="AZ12" sqref="AZ12"/>
    </sheetView>
  </sheetViews>
  <sheetFormatPr defaultRowHeight="15" x14ac:dyDescent="0.25"/>
  <cols>
    <col min="1" max="3" width="9.33203125" style="107" customWidth="1"/>
    <col min="4" max="4" width="21.6640625" style="107" customWidth="1"/>
    <col min="5" max="12" width="10.6640625" style="107" hidden="1" customWidth="1"/>
    <col min="13" max="13" width="5.5" style="107" hidden="1" customWidth="1"/>
    <col min="14" max="17" width="10.6640625" style="107" hidden="1" customWidth="1"/>
    <col min="18" max="18" width="5.5" style="107" hidden="1" customWidth="1"/>
    <col min="19" max="36" width="10.6640625" style="107" hidden="1" customWidth="1"/>
    <col min="37" max="37" width="9.33203125" style="107" customWidth="1"/>
    <col min="38" max="38" width="9" style="107" customWidth="1"/>
    <col min="39" max="39" width="3.6640625" style="107" customWidth="1"/>
    <col min="40" max="40" width="15.83203125" style="107" customWidth="1"/>
    <col min="41" max="41" width="19.33203125" style="107" customWidth="1"/>
    <col min="42" max="42" width="18.33203125" style="107" customWidth="1"/>
    <col min="43" max="43" width="11.1640625" style="107" customWidth="1"/>
    <col min="44" max="44" width="10" style="107" customWidth="1"/>
    <col min="45" max="46" width="9.33203125" style="107" customWidth="1"/>
    <col min="47" max="16384" width="9.33203125" style="107"/>
  </cols>
  <sheetData>
    <row r="1" spans="1:44" s="94" customFormat="1" ht="18.75" customHeight="1" x14ac:dyDescent="0.2">
      <c r="A1" s="70"/>
      <c r="K1" s="29" t="s">
        <v>0</v>
      </c>
      <c r="AR1" s="29" t="s">
        <v>0</v>
      </c>
    </row>
    <row r="2" spans="1:44" s="94" customFormat="1" ht="18.75" customHeight="1" x14ac:dyDescent="0.3">
      <c r="A2" s="70"/>
      <c r="K2" s="30" t="s">
        <v>1</v>
      </c>
      <c r="AR2" s="30" t="s">
        <v>1</v>
      </c>
    </row>
    <row r="3" spans="1:44" s="94" customFormat="1" ht="18.75" customHeight="1" x14ac:dyDescent="0.3">
      <c r="A3" s="71"/>
      <c r="K3" s="30" t="s">
        <v>2</v>
      </c>
      <c r="AR3" s="30" t="s">
        <v>200</v>
      </c>
    </row>
    <row r="4" spans="1:44" s="94" customFormat="1" ht="18.75" customHeight="1" x14ac:dyDescent="0.3">
      <c r="A4" s="71"/>
      <c r="K4" s="30"/>
    </row>
    <row r="5" spans="1:44" s="94" customFormat="1" ht="18.75" customHeight="1" x14ac:dyDescent="0.2">
      <c r="A5" s="219" t="s">
        <v>685</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94" customFormat="1" ht="18.75" customHeight="1" x14ac:dyDescent="0.3">
      <c r="A6" s="71"/>
      <c r="K6" s="30"/>
    </row>
    <row r="7" spans="1:44" s="94" customFormat="1" ht="18.75" customHeight="1" x14ac:dyDescent="0.2">
      <c r="A7" s="226" t="s">
        <v>201</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94" customFormat="1" ht="18.75" customHeight="1" x14ac:dyDescent="0.2">
      <c r="A8" s="109"/>
      <c r="B8" s="109"/>
      <c r="C8" s="109"/>
      <c r="D8" s="109"/>
      <c r="E8" s="109"/>
      <c r="F8" s="109"/>
      <c r="G8" s="109"/>
      <c r="H8" s="109"/>
      <c r="I8" s="109"/>
      <c r="J8" s="109"/>
      <c r="K8" s="109"/>
      <c r="L8" s="32"/>
      <c r="M8" s="32"/>
      <c r="N8" s="32"/>
      <c r="O8" s="32"/>
      <c r="P8" s="32"/>
      <c r="Q8" s="32"/>
      <c r="R8" s="32"/>
      <c r="S8" s="32"/>
      <c r="T8" s="32"/>
      <c r="U8" s="32"/>
      <c r="V8" s="32"/>
      <c r="W8" s="32"/>
      <c r="X8" s="32"/>
      <c r="Y8" s="32"/>
    </row>
    <row r="9" spans="1:44" s="94" customFormat="1" ht="18.75" customHeight="1" x14ac:dyDescent="0.2">
      <c r="A9" s="202" t="str">
        <f>'4. Паспорт бюджет'!A9</f>
        <v>АО "ССК"</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94" customFormat="1" ht="18.75" customHeight="1" x14ac:dyDescent="0.2">
      <c r="A10" s="178" t="s">
        <v>4</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94" customFormat="1" ht="18.75" customHeight="1" x14ac:dyDescent="0.2">
      <c r="A11" s="109"/>
      <c r="B11" s="109"/>
      <c r="C11" s="109"/>
      <c r="D11" s="109"/>
      <c r="E11" s="109"/>
      <c r="F11" s="109"/>
      <c r="G11" s="109"/>
      <c r="H11" s="109"/>
      <c r="I11" s="109"/>
      <c r="J11" s="109"/>
      <c r="K11" s="109"/>
      <c r="L11" s="32"/>
      <c r="M11" s="32"/>
      <c r="N11" s="32"/>
      <c r="O11" s="32"/>
      <c r="P11" s="32"/>
      <c r="Q11" s="32"/>
      <c r="R11" s="32"/>
      <c r="S11" s="32"/>
      <c r="T11" s="32"/>
      <c r="U11" s="32"/>
      <c r="V11" s="32"/>
      <c r="W11" s="32"/>
      <c r="X11" s="32"/>
      <c r="Y11" s="32"/>
    </row>
    <row r="12" spans="1:44" s="94" customFormat="1" ht="18.75" customHeight="1" x14ac:dyDescent="0.2">
      <c r="A12" s="202" t="str">
        <f>'4. Паспорт бюджет'!A12</f>
        <v>P_2025ONM</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94" customFormat="1" ht="18.75" customHeight="1" x14ac:dyDescent="0.2">
      <c r="A13" s="178" t="s">
        <v>5</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94"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8" customFormat="1" ht="12" customHeight="1" x14ac:dyDescent="0.2">
      <c r="A15" s="202" t="str">
        <f>'4. Паспорт бюджет'!A15</f>
        <v>Приобретение спецтехники, ИТ, диагностического и прочего оборудования (54 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108" customFormat="1" ht="15" customHeight="1" x14ac:dyDescent="0.2">
      <c r="A16" s="178"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108" customFormat="1" ht="15" customHeight="1" x14ac:dyDescent="0.2">
      <c r="A17" s="72"/>
      <c r="B17" s="72"/>
      <c r="C17" s="72"/>
      <c r="D17" s="72"/>
      <c r="E17" s="72"/>
      <c r="F17" s="72"/>
      <c r="G17" s="72"/>
      <c r="H17" s="72"/>
      <c r="I17" s="72"/>
      <c r="J17" s="72"/>
      <c r="K17" s="72"/>
      <c r="L17" s="72"/>
      <c r="M17" s="72"/>
      <c r="N17" s="72"/>
      <c r="O17" s="72"/>
      <c r="P17" s="72"/>
      <c r="Q17" s="72"/>
      <c r="R17" s="72"/>
      <c r="S17" s="72"/>
      <c r="T17" s="72"/>
      <c r="U17" s="72"/>
      <c r="V17" s="72"/>
    </row>
    <row r="18" spans="1:45" s="108" customFormat="1" ht="15" customHeight="1" x14ac:dyDescent="0.2">
      <c r="A18" s="229" t="s">
        <v>202</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customHeight="1" x14ac:dyDescent="0.25">
      <c r="AO19" s="73"/>
      <c r="AP19" s="73"/>
      <c r="AQ19" s="73"/>
      <c r="AR19" s="29"/>
    </row>
    <row r="20" spans="1:45" ht="18.75" customHeight="1" x14ac:dyDescent="0.3">
      <c r="AO20" s="73"/>
      <c r="AP20" s="73"/>
      <c r="AQ20" s="73"/>
      <c r="AR20" s="30"/>
    </row>
    <row r="21" spans="1:45" ht="20.25" customHeight="1" x14ac:dyDescent="0.3">
      <c r="AO21" s="73"/>
      <c r="AP21" s="73"/>
      <c r="AQ21" s="73"/>
      <c r="AR21" s="30"/>
    </row>
    <row r="22" spans="1:45" s="108" customFormat="1" ht="15" customHeight="1" x14ac:dyDescent="0.2">
      <c r="A22" s="178"/>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07" t="s">
        <v>203</v>
      </c>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7" t="s">
        <v>204</v>
      </c>
      <c r="AL24" s="208"/>
      <c r="AM24" s="75"/>
      <c r="AN24" s="75"/>
      <c r="AS24" s="76"/>
    </row>
    <row r="25" spans="1:45" ht="12.75" customHeight="1" x14ac:dyDescent="0.25">
      <c r="A25" s="185" t="s">
        <v>205</v>
      </c>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7"/>
      <c r="AK25" s="193"/>
      <c r="AL25" s="187"/>
      <c r="AM25" s="106"/>
      <c r="AN25" s="206" t="s">
        <v>206</v>
      </c>
      <c r="AO25" s="205"/>
      <c r="AP25" s="205"/>
      <c r="AQ25" s="221"/>
      <c r="AR25" s="222"/>
      <c r="AS25" s="76"/>
    </row>
    <row r="26" spans="1:45" ht="17.25" customHeight="1" x14ac:dyDescent="0.25">
      <c r="A26" s="200" t="s">
        <v>207</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188"/>
      <c r="AL26" s="183"/>
      <c r="AM26" s="106"/>
      <c r="AN26" s="194" t="s">
        <v>208</v>
      </c>
      <c r="AO26" s="191"/>
      <c r="AP26" s="192"/>
      <c r="AQ26" s="194"/>
      <c r="AR26" s="192"/>
      <c r="AS26" s="76"/>
    </row>
    <row r="27" spans="1:45" ht="17.25" customHeight="1" x14ac:dyDescent="0.25">
      <c r="A27" s="200" t="s">
        <v>209</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188"/>
      <c r="AL27" s="183"/>
      <c r="AM27" s="106"/>
      <c r="AN27" s="194" t="s">
        <v>210</v>
      </c>
      <c r="AO27" s="191"/>
      <c r="AP27" s="192"/>
      <c r="AQ27" s="194"/>
      <c r="AR27" s="192"/>
      <c r="AS27" s="76"/>
    </row>
    <row r="28" spans="1:45" ht="27.75" customHeight="1" thickBot="1" x14ac:dyDescent="0.3">
      <c r="A28" s="213" t="s">
        <v>211</v>
      </c>
      <c r="B28" s="208"/>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14"/>
      <c r="AK28" s="189"/>
      <c r="AL28" s="181"/>
      <c r="AM28" s="106"/>
      <c r="AN28" s="233" t="s">
        <v>212</v>
      </c>
      <c r="AO28" s="191"/>
      <c r="AP28" s="192"/>
      <c r="AQ28" s="194"/>
      <c r="AR28" s="192"/>
      <c r="AS28" s="76"/>
    </row>
    <row r="29" spans="1:45" ht="17.25" customHeight="1" x14ac:dyDescent="0.25">
      <c r="A29" s="230" t="s">
        <v>213</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193"/>
      <c r="AL29" s="187"/>
      <c r="AM29" s="106"/>
      <c r="AN29" s="188"/>
      <c r="AO29" s="220"/>
      <c r="AP29" s="183"/>
      <c r="AQ29" s="194"/>
      <c r="AR29" s="192"/>
      <c r="AS29" s="76"/>
    </row>
    <row r="30" spans="1:45" ht="17.25" customHeight="1" x14ac:dyDescent="0.25">
      <c r="A30" s="200" t="s">
        <v>214</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188"/>
      <c r="AL30" s="183"/>
      <c r="AM30" s="106"/>
      <c r="AS30" s="76"/>
    </row>
    <row r="31" spans="1:45" ht="17.25" customHeight="1" x14ac:dyDescent="0.25">
      <c r="A31" s="200" t="s">
        <v>215</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188"/>
      <c r="AL31" s="183"/>
      <c r="AM31" s="106"/>
      <c r="AN31" s="106"/>
      <c r="AO31" s="77"/>
      <c r="AP31" s="77"/>
      <c r="AQ31" s="77"/>
      <c r="AR31" s="77"/>
      <c r="AS31" s="76"/>
    </row>
    <row r="32" spans="1:45" ht="17.25" customHeight="1" x14ac:dyDescent="0.25">
      <c r="A32" s="200" t="s">
        <v>216</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188"/>
      <c r="AL32" s="183"/>
      <c r="AM32" s="106"/>
      <c r="AN32" s="106"/>
      <c r="AO32" s="106"/>
      <c r="AP32" s="106"/>
      <c r="AQ32" s="106"/>
      <c r="AR32" s="106"/>
      <c r="AS32" s="76"/>
    </row>
    <row r="33" spans="1:45" ht="17.25" customHeight="1" x14ac:dyDescent="0.25">
      <c r="A33" s="200" t="s">
        <v>217</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195"/>
      <c r="AL33" s="196"/>
      <c r="AM33" s="106"/>
      <c r="AN33" s="106"/>
      <c r="AO33" s="106"/>
      <c r="AP33" s="106"/>
      <c r="AQ33" s="106"/>
      <c r="AR33" s="106"/>
      <c r="AS33" s="76"/>
    </row>
    <row r="34" spans="1:45" ht="17.25" customHeight="1" x14ac:dyDescent="0.25">
      <c r="A34" s="200" t="s">
        <v>218</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188"/>
      <c r="AL34" s="183"/>
      <c r="AM34" s="106"/>
      <c r="AN34" s="106"/>
      <c r="AO34" s="106"/>
      <c r="AP34" s="106"/>
      <c r="AQ34" s="106"/>
      <c r="AR34" s="106"/>
      <c r="AS34" s="76"/>
    </row>
    <row r="35" spans="1:45" ht="17.25" customHeight="1" x14ac:dyDescent="0.25">
      <c r="A35" s="200"/>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188"/>
      <c r="AL35" s="183"/>
      <c r="AM35" s="106"/>
      <c r="AN35" s="106"/>
      <c r="AO35" s="106"/>
      <c r="AP35" s="106"/>
      <c r="AQ35" s="106"/>
      <c r="AR35" s="106"/>
      <c r="AS35" s="76"/>
    </row>
    <row r="36" spans="1:45" ht="17.25" customHeight="1" thickBot="1" x14ac:dyDescent="0.3">
      <c r="A36" s="197" t="s">
        <v>219</v>
      </c>
      <c r="B36" s="198"/>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81"/>
      <c r="AK36" s="189"/>
      <c r="AL36" s="181"/>
      <c r="AM36" s="106"/>
      <c r="AN36" s="106"/>
      <c r="AO36" s="106"/>
      <c r="AP36" s="106"/>
      <c r="AQ36" s="106"/>
      <c r="AR36" s="106"/>
      <c r="AS36" s="76"/>
    </row>
    <row r="37" spans="1:45" ht="17.25" customHeight="1" x14ac:dyDescent="0.25">
      <c r="A37" s="185"/>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7"/>
      <c r="AK37" s="193"/>
      <c r="AL37" s="187"/>
      <c r="AM37" s="106"/>
      <c r="AN37" s="106"/>
      <c r="AO37" s="106"/>
      <c r="AP37" s="106"/>
      <c r="AQ37" s="106"/>
      <c r="AR37" s="106"/>
      <c r="AS37" s="76"/>
    </row>
    <row r="38" spans="1:45" ht="17.25" customHeight="1" x14ac:dyDescent="0.25">
      <c r="A38" s="200" t="s">
        <v>220</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188"/>
      <c r="AL38" s="183"/>
      <c r="AM38" s="106"/>
      <c r="AN38" s="106"/>
      <c r="AO38" s="106"/>
      <c r="AP38" s="106"/>
      <c r="AQ38" s="106"/>
      <c r="AR38" s="106"/>
      <c r="AS38" s="76"/>
    </row>
    <row r="39" spans="1:45" ht="17.25" customHeight="1" thickBot="1" x14ac:dyDescent="0.3">
      <c r="A39" s="197" t="s">
        <v>221</v>
      </c>
      <c r="B39" s="198"/>
      <c r="C39" s="198"/>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81"/>
      <c r="AK39" s="189"/>
      <c r="AL39" s="181"/>
      <c r="AM39" s="106"/>
      <c r="AN39" s="106"/>
      <c r="AO39" s="106"/>
      <c r="AP39" s="106"/>
      <c r="AQ39" s="106"/>
      <c r="AR39" s="106"/>
      <c r="AS39" s="76"/>
    </row>
    <row r="40" spans="1:45" ht="17.25" customHeight="1" x14ac:dyDescent="0.25">
      <c r="A40" s="185" t="s">
        <v>222</v>
      </c>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7"/>
      <c r="AK40" s="193"/>
      <c r="AL40" s="187"/>
      <c r="AM40" s="106"/>
      <c r="AN40" s="106"/>
      <c r="AO40" s="106"/>
      <c r="AP40" s="106"/>
      <c r="AQ40" s="106"/>
      <c r="AR40" s="106"/>
      <c r="AS40" s="76"/>
    </row>
    <row r="41" spans="1:45" ht="17.25" customHeight="1" x14ac:dyDescent="0.25">
      <c r="A41" s="200" t="s">
        <v>223</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188"/>
      <c r="AL41" s="183"/>
      <c r="AM41" s="106"/>
      <c r="AN41" s="106"/>
      <c r="AO41" s="106"/>
      <c r="AP41" s="106"/>
      <c r="AQ41" s="106"/>
      <c r="AR41" s="106"/>
      <c r="AS41" s="76"/>
    </row>
    <row r="42" spans="1:45" ht="17.25" customHeight="1" x14ac:dyDescent="0.25">
      <c r="A42" s="200" t="s">
        <v>224</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188"/>
      <c r="AL42" s="183"/>
      <c r="AM42" s="106"/>
      <c r="AN42" s="106"/>
      <c r="AO42" s="106"/>
      <c r="AP42" s="106"/>
      <c r="AQ42" s="106"/>
      <c r="AR42" s="106"/>
      <c r="AS42" s="76"/>
    </row>
    <row r="43" spans="1:45" ht="17.25" customHeight="1" x14ac:dyDescent="0.25">
      <c r="A43" s="200" t="s">
        <v>225</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188"/>
      <c r="AL43" s="183"/>
      <c r="AM43" s="106"/>
      <c r="AN43" s="106"/>
      <c r="AO43" s="106"/>
      <c r="AP43" s="106"/>
      <c r="AQ43" s="106"/>
      <c r="AR43" s="106"/>
      <c r="AS43" s="76"/>
    </row>
    <row r="44" spans="1:45" ht="17.25" customHeight="1" x14ac:dyDescent="0.25">
      <c r="A44" s="200" t="s">
        <v>226</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188"/>
      <c r="AL44" s="183"/>
      <c r="AM44" s="106"/>
      <c r="AN44" s="106"/>
      <c r="AO44" s="106"/>
      <c r="AP44" s="106"/>
      <c r="AQ44" s="106"/>
      <c r="AR44" s="106"/>
      <c r="AS44" s="76"/>
    </row>
    <row r="45" spans="1:45" ht="17.25" customHeight="1" x14ac:dyDescent="0.25">
      <c r="A45" s="200" t="s">
        <v>227</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188"/>
      <c r="AL45" s="183"/>
      <c r="AM45" s="106"/>
      <c r="AN45" s="106"/>
      <c r="AO45" s="106"/>
      <c r="AP45" s="106"/>
      <c r="AQ45" s="106"/>
      <c r="AR45" s="106"/>
      <c r="AS45" s="76"/>
    </row>
    <row r="46" spans="1:45" ht="17.25" customHeight="1" thickBot="1" x14ac:dyDescent="0.3">
      <c r="A46" s="223" t="s">
        <v>228</v>
      </c>
      <c r="B46" s="222"/>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4"/>
      <c r="AK46" s="227"/>
      <c r="AL46" s="228"/>
      <c r="AM46" s="106"/>
      <c r="AN46" s="106"/>
      <c r="AO46" s="106"/>
      <c r="AP46" s="106"/>
      <c r="AQ46" s="106"/>
      <c r="AR46" s="106"/>
      <c r="AS46" s="76"/>
    </row>
    <row r="47" spans="1:45" ht="24" customHeight="1" x14ac:dyDescent="0.25">
      <c r="A47" s="201" t="s">
        <v>229</v>
      </c>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c r="AF47" s="186"/>
      <c r="AG47" s="186"/>
      <c r="AH47" s="186"/>
      <c r="AI47" s="186"/>
      <c r="AJ47" s="187"/>
      <c r="AK47" s="193" t="s">
        <v>230</v>
      </c>
      <c r="AL47" s="187"/>
      <c r="AM47" s="193" t="s">
        <v>231</v>
      </c>
      <c r="AN47" s="187"/>
      <c r="AO47" s="100" t="s">
        <v>232</v>
      </c>
      <c r="AP47" s="100" t="s">
        <v>233</v>
      </c>
      <c r="AQ47" s="76"/>
    </row>
    <row r="48" spans="1:45" ht="12" customHeight="1" x14ac:dyDescent="0.25">
      <c r="A48" s="200" t="s">
        <v>234</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188"/>
      <c r="AL48" s="183"/>
      <c r="AM48" s="188"/>
      <c r="AN48" s="183"/>
      <c r="AO48" s="98"/>
      <c r="AP48" s="98"/>
      <c r="AQ48" s="76"/>
    </row>
    <row r="49" spans="1:43" ht="12" customHeight="1" x14ac:dyDescent="0.25">
      <c r="A49" s="200" t="s">
        <v>235</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188"/>
      <c r="AL49" s="183"/>
      <c r="AM49" s="188"/>
      <c r="AN49" s="183"/>
      <c r="AO49" s="98"/>
      <c r="AP49" s="98"/>
      <c r="AQ49" s="76"/>
    </row>
    <row r="50" spans="1:43" ht="12" customHeight="1" thickBot="1" x14ac:dyDescent="0.3">
      <c r="A50" s="197" t="s">
        <v>236</v>
      </c>
      <c r="B50" s="198"/>
      <c r="C50" s="198"/>
      <c r="D50" s="198"/>
      <c r="E50" s="198"/>
      <c r="F50" s="198"/>
      <c r="G50" s="198"/>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81"/>
      <c r="AK50" s="189"/>
      <c r="AL50" s="181"/>
      <c r="AM50" s="189"/>
      <c r="AN50" s="181"/>
      <c r="AO50" s="99"/>
      <c r="AP50" s="99"/>
      <c r="AQ50" s="76"/>
    </row>
    <row r="51" spans="1:43" ht="6.75" customHeight="1" thickBot="1" x14ac:dyDescent="0.3">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6"/>
      <c r="AN51" s="106"/>
      <c r="AO51" s="106"/>
      <c r="AP51" s="106"/>
      <c r="AQ51" s="76"/>
    </row>
    <row r="52" spans="1:43" ht="24" customHeight="1" x14ac:dyDescent="0.25">
      <c r="A52" s="217" t="s">
        <v>237</v>
      </c>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7"/>
      <c r="AK52" s="193" t="s">
        <v>230</v>
      </c>
      <c r="AL52" s="187"/>
      <c r="AM52" s="193" t="s">
        <v>231</v>
      </c>
      <c r="AN52" s="187"/>
      <c r="AO52" s="100" t="s">
        <v>232</v>
      </c>
      <c r="AP52" s="100" t="s">
        <v>233</v>
      </c>
      <c r="AQ52" s="76"/>
    </row>
    <row r="53" spans="1:43" ht="11.25" customHeight="1" x14ac:dyDescent="0.25">
      <c r="A53" s="211" t="s">
        <v>238</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196"/>
      <c r="AK53" s="195"/>
      <c r="AL53" s="196"/>
      <c r="AM53" s="195"/>
      <c r="AN53" s="196"/>
      <c r="AO53" s="101"/>
      <c r="AP53" s="101"/>
      <c r="AQ53" s="76"/>
    </row>
    <row r="54" spans="1:43" ht="12" customHeight="1" x14ac:dyDescent="0.25">
      <c r="A54" s="200" t="s">
        <v>239</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188"/>
      <c r="AL54" s="183"/>
      <c r="AM54" s="188"/>
      <c r="AN54" s="183"/>
      <c r="AO54" s="98"/>
      <c r="AP54" s="98"/>
      <c r="AQ54" s="76"/>
    </row>
    <row r="55" spans="1:43" ht="12" customHeight="1" x14ac:dyDescent="0.25">
      <c r="A55" s="200" t="s">
        <v>240</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188"/>
      <c r="AL55" s="183"/>
      <c r="AM55" s="188"/>
      <c r="AN55" s="183"/>
      <c r="AO55" s="98"/>
      <c r="AP55" s="98"/>
      <c r="AQ55" s="76"/>
    </row>
    <row r="56" spans="1:43" ht="12" customHeight="1" thickBot="1" x14ac:dyDescent="0.3">
      <c r="A56" s="197" t="s">
        <v>241</v>
      </c>
      <c r="B56" s="198"/>
      <c r="C56" s="198"/>
      <c r="D56" s="198"/>
      <c r="E56" s="198"/>
      <c r="F56" s="198"/>
      <c r="G56" s="198"/>
      <c r="H56" s="198"/>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8"/>
      <c r="AJ56" s="181"/>
      <c r="AK56" s="189"/>
      <c r="AL56" s="181"/>
      <c r="AM56" s="189"/>
      <c r="AN56" s="181"/>
      <c r="AO56" s="99"/>
      <c r="AP56" s="99"/>
      <c r="AQ56" s="76"/>
    </row>
    <row r="57" spans="1:43"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106"/>
      <c r="AN57" s="106"/>
      <c r="AO57" s="106"/>
      <c r="AP57" s="106"/>
      <c r="AQ57" s="75"/>
    </row>
    <row r="58" spans="1:43" ht="24" customHeight="1" x14ac:dyDescent="0.25">
      <c r="A58" s="217" t="s">
        <v>242</v>
      </c>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7"/>
      <c r="AK58" s="193" t="s">
        <v>230</v>
      </c>
      <c r="AL58" s="187"/>
      <c r="AM58" s="193" t="s">
        <v>231</v>
      </c>
      <c r="AN58" s="187"/>
      <c r="AO58" s="100" t="s">
        <v>232</v>
      </c>
      <c r="AP58" s="100" t="s">
        <v>233</v>
      </c>
      <c r="AQ58" s="76"/>
    </row>
    <row r="59" spans="1:43" ht="12.75" customHeight="1" x14ac:dyDescent="0.25">
      <c r="A59" s="204" t="s">
        <v>243</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196"/>
      <c r="AK59" s="215"/>
      <c r="AL59" s="196"/>
      <c r="AM59" s="215"/>
      <c r="AN59" s="196"/>
      <c r="AO59" s="104"/>
      <c r="AP59" s="104"/>
      <c r="AQ59" s="79"/>
    </row>
    <row r="60" spans="1:43" ht="12" customHeight="1" x14ac:dyDescent="0.25">
      <c r="A60" s="200" t="s">
        <v>244</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188"/>
      <c r="AL60" s="183"/>
      <c r="AM60" s="188"/>
      <c r="AN60" s="183"/>
      <c r="AO60" s="98"/>
      <c r="AP60" s="98"/>
      <c r="AQ60" s="76"/>
    </row>
    <row r="61" spans="1:43" ht="12" customHeight="1" x14ac:dyDescent="0.25">
      <c r="A61" s="200" t="s">
        <v>245</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188"/>
      <c r="AL61" s="183"/>
      <c r="AM61" s="188"/>
      <c r="AN61" s="183"/>
      <c r="AO61" s="98"/>
      <c r="AP61" s="98"/>
      <c r="AQ61" s="76"/>
    </row>
    <row r="62" spans="1:43" ht="12" customHeight="1" x14ac:dyDescent="0.25">
      <c r="A62" s="200" t="s">
        <v>216</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188"/>
      <c r="AL62" s="183"/>
      <c r="AM62" s="188"/>
      <c r="AN62" s="183"/>
      <c r="AO62" s="98"/>
      <c r="AP62" s="98"/>
      <c r="AQ62" s="76"/>
    </row>
    <row r="63" spans="1:43" ht="9.75" customHeight="1" x14ac:dyDescent="0.25">
      <c r="A63" s="200"/>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188"/>
      <c r="AL63" s="183"/>
      <c r="AM63" s="188"/>
      <c r="AN63" s="183"/>
      <c r="AO63" s="98"/>
      <c r="AP63" s="98"/>
      <c r="AQ63" s="76"/>
    </row>
    <row r="64" spans="1:43" ht="9.75" customHeight="1" x14ac:dyDescent="0.25">
      <c r="A64" s="200"/>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188"/>
      <c r="AL64" s="183"/>
      <c r="AM64" s="188"/>
      <c r="AN64" s="183"/>
      <c r="AO64" s="98"/>
      <c r="AP64" s="98"/>
      <c r="AQ64" s="76"/>
    </row>
    <row r="65" spans="1:43" ht="12" customHeight="1" x14ac:dyDescent="0.25">
      <c r="A65" s="200" t="s">
        <v>246</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188"/>
      <c r="AL65" s="183"/>
      <c r="AM65" s="188"/>
      <c r="AN65" s="183"/>
      <c r="AO65" s="98"/>
      <c r="AP65" s="98"/>
      <c r="AQ65" s="76"/>
    </row>
    <row r="66" spans="1:43" ht="27.75" customHeight="1" x14ac:dyDescent="0.25">
      <c r="A66" s="199" t="s">
        <v>247</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182"/>
      <c r="AL66" s="183"/>
      <c r="AM66" s="182"/>
      <c r="AN66" s="183"/>
      <c r="AO66" s="96"/>
      <c r="AP66" s="96"/>
      <c r="AQ66" s="79"/>
    </row>
    <row r="67" spans="1:43" ht="11.25" customHeight="1" x14ac:dyDescent="0.25">
      <c r="A67" s="200" t="s">
        <v>248</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188"/>
      <c r="AL67" s="183"/>
      <c r="AM67" s="188"/>
      <c r="AN67" s="183"/>
      <c r="AO67" s="98"/>
      <c r="AP67" s="98"/>
      <c r="AQ67" s="76"/>
    </row>
    <row r="68" spans="1:43" ht="25.5" customHeight="1" x14ac:dyDescent="0.25">
      <c r="A68" s="199" t="s">
        <v>249</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182"/>
      <c r="AL68" s="183"/>
      <c r="AM68" s="182"/>
      <c r="AN68" s="183"/>
      <c r="AO68" s="96"/>
      <c r="AP68" s="96"/>
      <c r="AQ68" s="79"/>
    </row>
    <row r="69" spans="1:43" ht="12" customHeight="1" x14ac:dyDescent="0.25">
      <c r="A69" s="200" t="s">
        <v>250</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188"/>
      <c r="AL69" s="183"/>
      <c r="AM69" s="188"/>
      <c r="AN69" s="183"/>
      <c r="AO69" s="98"/>
      <c r="AP69" s="98"/>
      <c r="AQ69" s="76"/>
    </row>
    <row r="70" spans="1:43" ht="12.75" customHeight="1" x14ac:dyDescent="0.25">
      <c r="A70" s="190" t="s">
        <v>251</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182"/>
      <c r="AL70" s="183"/>
      <c r="AM70" s="182"/>
      <c r="AN70" s="183"/>
      <c r="AO70" s="96"/>
      <c r="AP70" s="96"/>
      <c r="AQ70" s="79"/>
    </row>
    <row r="71" spans="1:43" ht="12" customHeight="1" x14ac:dyDescent="0.25">
      <c r="A71" s="200" t="s">
        <v>219</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188"/>
      <c r="AL71" s="183"/>
      <c r="AM71" s="188"/>
      <c r="AN71" s="183"/>
      <c r="AO71" s="98"/>
      <c r="AP71" s="98"/>
      <c r="AQ71" s="76"/>
    </row>
    <row r="72" spans="1:43" ht="12.75" customHeight="1" thickBot="1" x14ac:dyDescent="0.3">
      <c r="A72" s="212" t="s">
        <v>252</v>
      </c>
      <c r="B72" s="198"/>
      <c r="C72" s="198"/>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81"/>
      <c r="AK72" s="180"/>
      <c r="AL72" s="181"/>
      <c r="AM72" s="180"/>
      <c r="AN72" s="181"/>
      <c r="AO72" s="95"/>
      <c r="AP72" s="95"/>
      <c r="AQ72" s="79"/>
    </row>
    <row r="73" spans="1:43"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106"/>
      <c r="AN73" s="106"/>
      <c r="AO73" s="106"/>
      <c r="AP73" s="106"/>
      <c r="AQ73" s="75"/>
    </row>
    <row r="74" spans="1:43" ht="25.5" customHeight="1" x14ac:dyDescent="0.25">
      <c r="A74" s="217" t="s">
        <v>253</v>
      </c>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7"/>
      <c r="AK74" s="193" t="s">
        <v>230</v>
      </c>
      <c r="AL74" s="187"/>
      <c r="AM74" s="193" t="s">
        <v>231</v>
      </c>
      <c r="AN74" s="187"/>
      <c r="AO74" s="100" t="s">
        <v>232</v>
      </c>
      <c r="AP74" s="100" t="s">
        <v>233</v>
      </c>
      <c r="AQ74" s="76"/>
    </row>
    <row r="75" spans="1:43" ht="25.5" customHeight="1" x14ac:dyDescent="0.25">
      <c r="A75" s="199" t="s">
        <v>249</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182"/>
      <c r="AL75" s="183"/>
      <c r="AM75" s="203"/>
      <c r="AN75" s="183"/>
      <c r="AO75" s="103"/>
      <c r="AP75" s="103"/>
      <c r="AQ75" s="79"/>
    </row>
    <row r="76" spans="1:43" ht="12" customHeight="1" x14ac:dyDescent="0.25">
      <c r="A76" s="200" t="s">
        <v>248</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188"/>
      <c r="AL76" s="183"/>
      <c r="AM76" s="184"/>
      <c r="AN76" s="183"/>
      <c r="AO76" s="97"/>
      <c r="AP76" s="97"/>
      <c r="AQ76" s="76"/>
    </row>
    <row r="77" spans="1:43" ht="12" customHeight="1" x14ac:dyDescent="0.25">
      <c r="A77" s="200" t="s">
        <v>250</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188"/>
      <c r="AL77" s="183"/>
      <c r="AM77" s="184"/>
      <c r="AN77" s="183"/>
      <c r="AO77" s="97"/>
      <c r="AP77" s="97"/>
      <c r="AQ77" s="76"/>
    </row>
    <row r="78" spans="1:43" ht="12" customHeight="1" x14ac:dyDescent="0.25">
      <c r="A78" s="200" t="s">
        <v>219</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188"/>
      <c r="AL78" s="183"/>
      <c r="AM78" s="184"/>
      <c r="AN78" s="183"/>
      <c r="AO78" s="97"/>
      <c r="AP78" s="97"/>
      <c r="AQ78" s="76"/>
    </row>
    <row r="79" spans="1:43" ht="12" customHeight="1" x14ac:dyDescent="0.25">
      <c r="A79" s="200" t="s">
        <v>254</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188"/>
      <c r="AL79" s="183"/>
      <c r="AM79" s="184"/>
      <c r="AN79" s="183"/>
      <c r="AO79" s="97"/>
      <c r="AP79" s="97"/>
      <c r="AQ79" s="76"/>
    </row>
    <row r="80" spans="1:43" ht="12" customHeight="1" x14ac:dyDescent="0.25">
      <c r="A80" s="200" t="s">
        <v>255</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188"/>
      <c r="AL80" s="183"/>
      <c r="AM80" s="184"/>
      <c r="AN80" s="183"/>
      <c r="AO80" s="97"/>
      <c r="AP80" s="97"/>
      <c r="AQ80" s="76"/>
    </row>
    <row r="81" spans="1:45" ht="12.75" customHeight="1" x14ac:dyDescent="0.25">
      <c r="A81" s="200" t="s">
        <v>256</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188"/>
      <c r="AL81" s="183"/>
      <c r="AM81" s="184"/>
      <c r="AN81" s="183"/>
      <c r="AO81" s="97"/>
      <c r="AP81" s="97"/>
      <c r="AQ81" s="76"/>
    </row>
    <row r="82" spans="1:45" ht="12.75" customHeight="1" x14ac:dyDescent="0.25">
      <c r="A82" s="200" t="s">
        <v>257</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188"/>
      <c r="AL82" s="183"/>
      <c r="AM82" s="184"/>
      <c r="AN82" s="183"/>
      <c r="AO82" s="97"/>
      <c r="AP82" s="97"/>
      <c r="AQ82" s="76"/>
    </row>
    <row r="83" spans="1:45" ht="12" customHeight="1" x14ac:dyDescent="0.25">
      <c r="A83" s="190" t="s">
        <v>258</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182"/>
      <c r="AL83" s="183"/>
      <c r="AM83" s="203"/>
      <c r="AN83" s="183"/>
      <c r="AO83" s="103"/>
      <c r="AP83" s="103"/>
      <c r="AQ83" s="79"/>
    </row>
    <row r="84" spans="1:45" ht="12" customHeight="1" x14ac:dyDescent="0.25">
      <c r="A84" s="190" t="s">
        <v>259</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182"/>
      <c r="AL84" s="183"/>
      <c r="AM84" s="203"/>
      <c r="AN84" s="183"/>
      <c r="AO84" s="103"/>
      <c r="AP84" s="103"/>
      <c r="AQ84" s="79"/>
    </row>
    <row r="85" spans="1:45" ht="12" customHeight="1" x14ac:dyDescent="0.25">
      <c r="A85" s="200" t="s">
        <v>260</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188"/>
      <c r="AL85" s="183"/>
      <c r="AM85" s="184"/>
      <c r="AN85" s="183"/>
      <c r="AO85" s="97"/>
      <c r="AP85" s="97"/>
      <c r="AQ85" s="75"/>
    </row>
    <row r="86" spans="1:45" ht="27.75" customHeight="1" x14ac:dyDescent="0.25">
      <c r="A86" s="199" t="s">
        <v>261</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182"/>
      <c r="AL86" s="183"/>
      <c r="AM86" s="203"/>
      <c r="AN86" s="183"/>
      <c r="AO86" s="103"/>
      <c r="AP86" s="103"/>
      <c r="AQ86" s="79"/>
    </row>
    <row r="87" spans="1:45" x14ac:dyDescent="0.25">
      <c r="A87" s="199" t="s">
        <v>262</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182"/>
      <c r="AL87" s="183"/>
      <c r="AM87" s="203"/>
      <c r="AN87" s="183"/>
      <c r="AO87" s="103"/>
      <c r="AP87" s="103"/>
      <c r="AQ87" s="79"/>
    </row>
    <row r="88" spans="1:45" ht="14.25" customHeight="1" x14ac:dyDescent="0.25">
      <c r="A88" s="210" t="s">
        <v>263</v>
      </c>
      <c r="B88" s="191"/>
      <c r="C88" s="191"/>
      <c r="D88" s="192"/>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209"/>
      <c r="AL88" s="192"/>
      <c r="AM88" s="216"/>
      <c r="AN88" s="192"/>
      <c r="AO88" s="103"/>
      <c r="AP88" s="103"/>
      <c r="AQ88" s="79"/>
    </row>
    <row r="89" spans="1:45" x14ac:dyDescent="0.25">
      <c r="A89" s="210" t="s">
        <v>264</v>
      </c>
      <c r="B89" s="191"/>
      <c r="C89" s="191"/>
      <c r="D89" s="192"/>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209"/>
      <c r="AL89" s="192"/>
      <c r="AM89" s="216"/>
      <c r="AN89" s="192"/>
      <c r="AO89" s="103"/>
      <c r="AP89" s="103"/>
      <c r="AQ89" s="75"/>
    </row>
    <row r="90" spans="1:45" ht="12" customHeight="1" thickBot="1" x14ac:dyDescent="0.3">
      <c r="A90" s="102" t="s">
        <v>265</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180"/>
      <c r="AL90" s="181"/>
      <c r="AM90" s="218"/>
      <c r="AN90" s="181"/>
      <c r="AO90" s="105"/>
      <c r="AP90" s="105"/>
      <c r="AQ90" s="76"/>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82"/>
    </row>
    <row r="92" spans="1:45" ht="13.5" customHeight="1" x14ac:dyDescent="0.25">
      <c r="A92" s="106" t="s">
        <v>266</v>
      </c>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82"/>
    </row>
    <row r="93" spans="1:45" ht="13.5" customHeight="1" x14ac:dyDescent="0.25">
      <c r="A93" s="83" t="s">
        <v>267</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2"/>
      <c r="AQ93" s="82"/>
      <c r="AR93" s="82"/>
      <c r="AS93" s="82"/>
    </row>
    <row r="94" spans="1:45" ht="11.25" customHeight="1" x14ac:dyDescent="0.25">
      <c r="A94" s="83" t="s">
        <v>268</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2"/>
      <c r="AQ94" s="82"/>
      <c r="AR94" s="82"/>
      <c r="AS94" s="75"/>
    </row>
    <row r="95" spans="1:45" x14ac:dyDescent="0.25">
      <c r="A95" s="83" t="s">
        <v>269</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2"/>
      <c r="AQ95" s="82"/>
      <c r="AR95" s="82"/>
      <c r="AS95" s="75"/>
    </row>
    <row r="96" spans="1:45" x14ac:dyDescent="0.25">
      <c r="A96" s="106" t="s">
        <v>270</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Q28:AR28"/>
    <mergeCell ref="A44:AJ44"/>
    <mergeCell ref="AK31:AL31"/>
    <mergeCell ref="AM75:AN75"/>
    <mergeCell ref="A31:AJ31"/>
    <mergeCell ref="A58:AJ58"/>
    <mergeCell ref="A40:AJ40"/>
    <mergeCell ref="AM50:AN50"/>
    <mergeCell ref="A67:AJ67"/>
    <mergeCell ref="AM55:AN55"/>
    <mergeCell ref="A60:AJ60"/>
    <mergeCell ref="AK70:AL70"/>
    <mergeCell ref="AK32:AL32"/>
    <mergeCell ref="A39:AJ39"/>
    <mergeCell ref="AK37:AL37"/>
    <mergeCell ref="AK49:AL49"/>
    <mergeCell ref="A48:AJ48"/>
    <mergeCell ref="AK50:AL50"/>
    <mergeCell ref="AN28:AP28"/>
    <mergeCell ref="A71:AJ71"/>
    <mergeCell ref="A62:AJ62"/>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24:AJ24"/>
    <mergeCell ref="AM80:AN80"/>
    <mergeCell ref="AM89:AN89"/>
    <mergeCell ref="A82:AJ82"/>
    <mergeCell ref="AK47:AL47"/>
    <mergeCell ref="A74:AJ74"/>
    <mergeCell ref="A56:AJ56"/>
    <mergeCell ref="AK90:AL90"/>
    <mergeCell ref="AM90:AN90"/>
    <mergeCell ref="A68:AJ68"/>
    <mergeCell ref="AK65:AL65"/>
    <mergeCell ref="AM65:AN65"/>
    <mergeCell ref="AM74:AN74"/>
    <mergeCell ref="AK52:AL52"/>
    <mergeCell ref="AM84:AN84"/>
    <mergeCell ref="AM86:AN86"/>
    <mergeCell ref="AM59:AN59"/>
    <mergeCell ref="AM88:AN88"/>
    <mergeCell ref="AM82:AN82"/>
    <mergeCell ref="AM54:AN54"/>
    <mergeCell ref="A87:AJ87"/>
    <mergeCell ref="A80:AJ80"/>
    <mergeCell ref="AK83:AL83"/>
    <mergeCell ref="AK55:AL55"/>
    <mergeCell ref="A89:D89"/>
    <mergeCell ref="AK76:AL76"/>
    <mergeCell ref="AK34:AL34"/>
    <mergeCell ref="AK89:AL89"/>
    <mergeCell ref="A76:AJ76"/>
    <mergeCell ref="A33:AJ33"/>
    <mergeCell ref="A85:AJ85"/>
    <mergeCell ref="AK79:AL79"/>
    <mergeCell ref="AK88:AL88"/>
    <mergeCell ref="AK26:AL26"/>
    <mergeCell ref="A88:D88"/>
    <mergeCell ref="A53:AJ53"/>
    <mergeCell ref="AK63:AL63"/>
    <mergeCell ref="A35:AJ35"/>
    <mergeCell ref="AK41:AL41"/>
    <mergeCell ref="AK81:AL81"/>
    <mergeCell ref="A72:AJ72"/>
    <mergeCell ref="A28:AJ28"/>
    <mergeCell ref="AK82:AL82"/>
    <mergeCell ref="A69:AJ69"/>
    <mergeCell ref="A81:AJ81"/>
    <mergeCell ref="AK84:AL84"/>
    <mergeCell ref="AK86:AL86"/>
    <mergeCell ref="AK59:AL59"/>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27:AJ27"/>
    <mergeCell ref="AM48:AN48"/>
    <mergeCell ref="AN27:AP27"/>
    <mergeCell ref="AK24:AL24"/>
    <mergeCell ref="AK38:AL38"/>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K85:AL85"/>
    <mergeCell ref="AM63:AN63"/>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opLeftCell="A19" workbookViewId="0">
      <selection activeCell="J53" sqref="J53"/>
    </sheetView>
  </sheetViews>
  <sheetFormatPr defaultColWidth="10.5" defaultRowHeight="11.45" customHeight="1" x14ac:dyDescent="0.2"/>
  <cols>
    <col min="1" max="1" width="10.5" style="91" customWidth="1"/>
    <col min="2" max="2" width="47.6640625" style="91" customWidth="1"/>
    <col min="3" max="4" width="19.33203125" style="91" customWidth="1"/>
    <col min="5" max="6" width="10.5" style="91" hidden="1" customWidth="1"/>
    <col min="7" max="10" width="19.33203125" style="91" customWidth="1"/>
    <col min="11" max="11" width="21" style="91" customWidth="1"/>
    <col min="12" max="12" width="32.5" style="91" customWidth="1"/>
  </cols>
  <sheetData>
    <row r="1" spans="1:12" ht="15.95" customHeight="1" x14ac:dyDescent="0.25">
      <c r="C1" s="87" t="s">
        <v>183</v>
      </c>
      <c r="L1" s="1" t="s">
        <v>0</v>
      </c>
    </row>
    <row r="2" spans="1:12" ht="15.95" customHeight="1" x14ac:dyDescent="0.25">
      <c r="C2" s="87" t="s">
        <v>183</v>
      </c>
      <c r="L2" s="1" t="s">
        <v>1</v>
      </c>
    </row>
    <row r="3" spans="1:12" ht="15.95" customHeight="1" x14ac:dyDescent="0.25">
      <c r="C3" s="87" t="s">
        <v>183</v>
      </c>
      <c r="L3" s="1" t="s">
        <v>2</v>
      </c>
    </row>
    <row r="4" spans="1:12" ht="15.95" customHeight="1" x14ac:dyDescent="0.2"/>
    <row r="5" spans="1:12" ht="15.95" customHeight="1" x14ac:dyDescent="0.25">
      <c r="A5" s="161" t="s">
        <v>685</v>
      </c>
      <c r="B5" s="173"/>
      <c r="C5" s="173"/>
      <c r="D5" s="173"/>
      <c r="E5" s="173"/>
      <c r="F5" s="173"/>
      <c r="G5" s="173"/>
      <c r="H5" s="173"/>
      <c r="I5" s="173"/>
      <c r="J5" s="173"/>
      <c r="K5" s="173"/>
      <c r="L5" s="173"/>
    </row>
    <row r="6" spans="1:12" ht="15.95" customHeight="1" x14ac:dyDescent="0.2"/>
    <row r="7" spans="1:12" ht="18.95" customHeight="1" x14ac:dyDescent="0.3">
      <c r="A7" s="163" t="s">
        <v>3</v>
      </c>
      <c r="B7" s="173"/>
      <c r="C7" s="173"/>
      <c r="D7" s="173"/>
      <c r="E7" s="173"/>
      <c r="F7" s="173"/>
      <c r="G7" s="173"/>
      <c r="H7" s="173"/>
      <c r="I7" s="173"/>
      <c r="J7" s="173"/>
      <c r="K7" s="173"/>
      <c r="L7" s="173"/>
    </row>
    <row r="8" spans="1:12" ht="15.95" customHeight="1" x14ac:dyDescent="0.2"/>
    <row r="9" spans="1:12" ht="15.95" customHeight="1" x14ac:dyDescent="0.25">
      <c r="A9" s="161" t="str">
        <f>'6.2. Паспорт фин осв ввод'!A8</f>
        <v>АО "ССК"</v>
      </c>
      <c r="B9" s="173"/>
      <c r="C9" s="173"/>
      <c r="D9" s="173"/>
      <c r="E9" s="173"/>
      <c r="F9" s="173"/>
      <c r="G9" s="173"/>
      <c r="H9" s="173"/>
      <c r="I9" s="173"/>
      <c r="J9" s="173"/>
      <c r="K9" s="173"/>
      <c r="L9" s="173"/>
    </row>
    <row r="10" spans="1:12" ht="15.95" customHeight="1" x14ac:dyDescent="0.25">
      <c r="A10" s="156" t="s">
        <v>4</v>
      </c>
      <c r="B10" s="173"/>
      <c r="C10" s="173"/>
      <c r="D10" s="173"/>
      <c r="E10" s="173"/>
      <c r="F10" s="173"/>
      <c r="G10" s="173"/>
      <c r="H10" s="173"/>
      <c r="I10" s="173"/>
      <c r="J10" s="173"/>
      <c r="K10" s="173"/>
      <c r="L10" s="173"/>
    </row>
    <row r="11" spans="1:12" ht="15.95" customHeight="1" x14ac:dyDescent="0.2"/>
    <row r="12" spans="1:12" ht="15.95" customHeight="1" x14ac:dyDescent="0.25">
      <c r="A12" s="161" t="str">
        <f>'6.2. Паспорт фин осв ввод'!A11</f>
        <v>P_2025ONM</v>
      </c>
      <c r="B12" s="173"/>
      <c r="C12" s="173"/>
      <c r="D12" s="173"/>
      <c r="E12" s="173"/>
      <c r="F12" s="173"/>
      <c r="G12" s="173"/>
      <c r="H12" s="173"/>
      <c r="I12" s="173"/>
      <c r="J12" s="173"/>
      <c r="K12" s="173"/>
      <c r="L12" s="173"/>
    </row>
    <row r="13" spans="1:12" ht="15.95" customHeight="1" x14ac:dyDescent="0.25">
      <c r="A13" s="156" t="s">
        <v>5</v>
      </c>
      <c r="B13" s="173"/>
      <c r="C13" s="173"/>
      <c r="D13" s="173"/>
      <c r="E13" s="173"/>
      <c r="F13" s="173"/>
      <c r="G13" s="173"/>
      <c r="H13" s="173"/>
      <c r="I13" s="173"/>
      <c r="J13" s="173"/>
      <c r="K13" s="173"/>
      <c r="L13" s="173"/>
    </row>
    <row r="14" spans="1:12" ht="15.95" customHeight="1" x14ac:dyDescent="0.2"/>
    <row r="15" spans="1:12" ht="15.95" customHeight="1" x14ac:dyDescent="0.25">
      <c r="A15" s="164" t="str">
        <f>'6.2. Паспорт фин осв ввод'!A14</f>
        <v>Приобретение спецтехники, ИТ, диагностического и прочего оборудования (54 шт.)</v>
      </c>
      <c r="B15" s="173"/>
      <c r="C15" s="173"/>
      <c r="D15" s="173"/>
      <c r="E15" s="173"/>
      <c r="F15" s="173"/>
      <c r="G15" s="173"/>
      <c r="H15" s="173"/>
      <c r="I15" s="173"/>
      <c r="J15" s="173"/>
      <c r="K15" s="173"/>
      <c r="L15" s="173"/>
    </row>
    <row r="16" spans="1:12" ht="15.95" customHeight="1" x14ac:dyDescent="0.25">
      <c r="A16" s="156" t="s">
        <v>6</v>
      </c>
      <c r="B16" s="173"/>
      <c r="C16" s="173"/>
      <c r="D16" s="173"/>
      <c r="E16" s="173"/>
      <c r="F16" s="173"/>
      <c r="G16" s="173"/>
      <c r="H16" s="173"/>
      <c r="I16" s="173"/>
      <c r="J16" s="173"/>
      <c r="K16" s="173"/>
      <c r="L16" s="173"/>
    </row>
    <row r="17" spans="1:12" ht="15.95" customHeight="1" x14ac:dyDescent="0.2"/>
    <row r="18" spans="1:12" ht="15.95" customHeight="1" x14ac:dyDescent="0.2"/>
    <row r="19" spans="1:12" ht="18.95" customHeight="1" x14ac:dyDescent="0.3">
      <c r="A19" s="165" t="s">
        <v>271</v>
      </c>
      <c r="B19" s="173"/>
      <c r="C19" s="173"/>
      <c r="D19" s="173"/>
      <c r="E19" s="173"/>
      <c r="F19" s="173"/>
      <c r="G19" s="173"/>
      <c r="H19" s="173"/>
      <c r="I19" s="173"/>
      <c r="J19" s="173"/>
      <c r="K19" s="173"/>
      <c r="L19" s="173"/>
    </row>
    <row r="20" spans="1:12" ht="11.1" customHeight="1" x14ac:dyDescent="0.2"/>
    <row r="21" spans="1:12" ht="15.95" customHeight="1" x14ac:dyDescent="0.2">
      <c r="A21" s="166" t="s">
        <v>272</v>
      </c>
      <c r="B21" s="166" t="s">
        <v>273</v>
      </c>
      <c r="C21" s="166" t="s">
        <v>274</v>
      </c>
      <c r="D21" s="159"/>
      <c r="E21" s="159"/>
      <c r="F21" s="159"/>
      <c r="G21" s="159"/>
      <c r="H21" s="160"/>
      <c r="I21" s="166" t="s">
        <v>275</v>
      </c>
      <c r="J21" s="166" t="s">
        <v>276</v>
      </c>
      <c r="K21" s="166" t="s">
        <v>277</v>
      </c>
      <c r="L21" s="166" t="s">
        <v>278</v>
      </c>
    </row>
    <row r="22" spans="1:12" ht="33" customHeight="1" x14ac:dyDescent="0.2">
      <c r="A22" s="171"/>
      <c r="B22" s="171"/>
      <c r="C22" s="166" t="s">
        <v>279</v>
      </c>
      <c r="D22" s="160"/>
      <c r="E22" s="90"/>
      <c r="F22" s="90"/>
      <c r="G22" s="166" t="s">
        <v>467</v>
      </c>
      <c r="H22" s="160"/>
      <c r="I22" s="171"/>
      <c r="J22" s="171"/>
      <c r="K22" s="171"/>
      <c r="L22" s="171"/>
    </row>
    <row r="23" spans="1:12" ht="33" customHeight="1" x14ac:dyDescent="0.2">
      <c r="A23" s="167"/>
      <c r="B23" s="167"/>
      <c r="C23" s="90" t="s">
        <v>281</v>
      </c>
      <c r="D23" s="90" t="s">
        <v>282</v>
      </c>
      <c r="E23" s="90" t="s">
        <v>281</v>
      </c>
      <c r="F23" s="90" t="s">
        <v>282</v>
      </c>
      <c r="G23" s="90" t="s">
        <v>281</v>
      </c>
      <c r="H23" s="90" t="s">
        <v>282</v>
      </c>
      <c r="I23" s="167"/>
      <c r="J23" s="167"/>
      <c r="K23" s="167"/>
      <c r="L23" s="167"/>
    </row>
    <row r="24" spans="1:12" ht="15.95" customHeight="1" x14ac:dyDescent="0.25">
      <c r="A24" s="11" t="s">
        <v>11</v>
      </c>
      <c r="B24" s="92" t="s">
        <v>12</v>
      </c>
      <c r="C24" s="92" t="s">
        <v>13</v>
      </c>
      <c r="D24" s="92" t="s">
        <v>20</v>
      </c>
      <c r="E24" s="92" t="s">
        <v>23</v>
      </c>
      <c r="F24" s="92" t="s">
        <v>26</v>
      </c>
      <c r="G24" s="92" t="s">
        <v>29</v>
      </c>
      <c r="H24" s="92" t="s">
        <v>31</v>
      </c>
      <c r="I24" s="92" t="s">
        <v>33</v>
      </c>
      <c r="J24" s="92" t="s">
        <v>35</v>
      </c>
      <c r="K24" s="92" t="s">
        <v>37</v>
      </c>
      <c r="L24" s="92" t="s">
        <v>40</v>
      </c>
    </row>
    <row r="25" spans="1:12" s="12" customFormat="1" ht="15.95" customHeight="1" x14ac:dyDescent="0.25">
      <c r="A25" s="11" t="s">
        <v>11</v>
      </c>
      <c r="B25" s="11" t="s">
        <v>283</v>
      </c>
      <c r="C25" s="13" t="s">
        <v>55</v>
      </c>
      <c r="D25" s="13" t="s">
        <v>55</v>
      </c>
      <c r="E25" s="13" t="s">
        <v>55</v>
      </c>
      <c r="F25" s="13" t="s">
        <v>55</v>
      </c>
      <c r="G25" s="13" t="s">
        <v>55</v>
      </c>
      <c r="H25" s="13" t="s">
        <v>55</v>
      </c>
      <c r="I25" s="13" t="s">
        <v>284</v>
      </c>
      <c r="J25" s="13" t="s">
        <v>284</v>
      </c>
      <c r="K25" s="13" t="s">
        <v>55</v>
      </c>
      <c r="L25" s="13" t="s">
        <v>55</v>
      </c>
    </row>
    <row r="26" spans="1:12" ht="15.95" customHeight="1" x14ac:dyDescent="0.25">
      <c r="A26" s="11" t="s">
        <v>285</v>
      </c>
      <c r="B26" s="92" t="s">
        <v>286</v>
      </c>
      <c r="C26" s="90" t="s">
        <v>28</v>
      </c>
      <c r="D26" s="90" t="s">
        <v>28</v>
      </c>
      <c r="E26" s="90" t="s">
        <v>55</v>
      </c>
      <c r="F26" s="90" t="s">
        <v>55</v>
      </c>
      <c r="G26" s="90" t="s">
        <v>28</v>
      </c>
      <c r="H26" s="90" t="s">
        <v>28</v>
      </c>
      <c r="I26" s="90" t="s">
        <v>284</v>
      </c>
      <c r="J26" s="90" t="s">
        <v>284</v>
      </c>
      <c r="K26" s="90" t="s">
        <v>55</v>
      </c>
      <c r="L26" s="90" t="s">
        <v>55</v>
      </c>
    </row>
    <row r="27" spans="1:12" ht="33" customHeight="1" x14ac:dyDescent="0.25">
      <c r="A27" s="11" t="s">
        <v>287</v>
      </c>
      <c r="B27" s="92" t="s">
        <v>288</v>
      </c>
      <c r="C27" s="90" t="s">
        <v>28</v>
      </c>
      <c r="D27" s="90" t="s">
        <v>28</v>
      </c>
      <c r="E27" s="90" t="s">
        <v>55</v>
      </c>
      <c r="F27" s="90" t="s">
        <v>55</v>
      </c>
      <c r="G27" s="90" t="s">
        <v>28</v>
      </c>
      <c r="H27" s="90" t="s">
        <v>28</v>
      </c>
      <c r="I27" s="90" t="s">
        <v>284</v>
      </c>
      <c r="J27" s="90" t="s">
        <v>284</v>
      </c>
      <c r="K27" s="90" t="s">
        <v>55</v>
      </c>
      <c r="L27" s="90" t="s">
        <v>55</v>
      </c>
    </row>
    <row r="28" spans="1:12" ht="51" customHeight="1" x14ac:dyDescent="0.25">
      <c r="A28" s="11" t="s">
        <v>289</v>
      </c>
      <c r="B28" s="92" t="s">
        <v>290</v>
      </c>
      <c r="C28" s="90" t="s">
        <v>28</v>
      </c>
      <c r="D28" s="90" t="s">
        <v>28</v>
      </c>
      <c r="E28" s="90" t="s">
        <v>55</v>
      </c>
      <c r="F28" s="90" t="s">
        <v>55</v>
      </c>
      <c r="G28" s="90" t="s">
        <v>28</v>
      </c>
      <c r="H28" s="90" t="s">
        <v>28</v>
      </c>
      <c r="I28" s="90" t="s">
        <v>284</v>
      </c>
      <c r="J28" s="90" t="s">
        <v>284</v>
      </c>
      <c r="K28" s="90" t="s">
        <v>55</v>
      </c>
      <c r="L28" s="90" t="s">
        <v>55</v>
      </c>
    </row>
    <row r="29" spans="1:12" ht="33" customHeight="1" x14ac:dyDescent="0.25">
      <c r="A29" s="11" t="s">
        <v>291</v>
      </c>
      <c r="B29" s="92" t="s">
        <v>292</v>
      </c>
      <c r="C29" s="90" t="s">
        <v>28</v>
      </c>
      <c r="D29" s="90" t="s">
        <v>28</v>
      </c>
      <c r="E29" s="90" t="s">
        <v>55</v>
      </c>
      <c r="F29" s="90" t="s">
        <v>55</v>
      </c>
      <c r="G29" s="90" t="s">
        <v>28</v>
      </c>
      <c r="H29" s="90" t="s">
        <v>28</v>
      </c>
      <c r="I29" s="90" t="s">
        <v>284</v>
      </c>
      <c r="J29" s="90" t="s">
        <v>284</v>
      </c>
      <c r="K29" s="90" t="s">
        <v>55</v>
      </c>
      <c r="L29" s="90" t="s">
        <v>55</v>
      </c>
    </row>
    <row r="30" spans="1:12" ht="33" customHeight="1" x14ac:dyDescent="0.25">
      <c r="A30" s="11" t="s">
        <v>293</v>
      </c>
      <c r="B30" s="92" t="s">
        <v>294</v>
      </c>
      <c r="C30" s="90" t="s">
        <v>28</v>
      </c>
      <c r="D30" s="90" t="s">
        <v>28</v>
      </c>
      <c r="E30" s="90" t="s">
        <v>55</v>
      </c>
      <c r="F30" s="90" t="s">
        <v>55</v>
      </c>
      <c r="G30" s="90" t="s">
        <v>28</v>
      </c>
      <c r="H30" s="90" t="s">
        <v>28</v>
      </c>
      <c r="I30" s="90" t="s">
        <v>284</v>
      </c>
      <c r="J30" s="90" t="s">
        <v>284</v>
      </c>
      <c r="K30" s="90" t="s">
        <v>55</v>
      </c>
      <c r="L30" s="90" t="s">
        <v>55</v>
      </c>
    </row>
    <row r="31" spans="1:12" ht="33" customHeight="1" x14ac:dyDescent="0.25">
      <c r="A31" s="11" t="s">
        <v>295</v>
      </c>
      <c r="B31" s="92" t="s">
        <v>296</v>
      </c>
      <c r="C31" s="90" t="s">
        <v>28</v>
      </c>
      <c r="D31" s="90" t="s">
        <v>28</v>
      </c>
      <c r="E31" s="90" t="s">
        <v>55</v>
      </c>
      <c r="F31" s="90" t="s">
        <v>55</v>
      </c>
      <c r="G31" s="90" t="s">
        <v>28</v>
      </c>
      <c r="H31" s="90" t="s">
        <v>28</v>
      </c>
      <c r="I31" s="90" t="s">
        <v>284</v>
      </c>
      <c r="J31" s="90" t="s">
        <v>284</v>
      </c>
      <c r="K31" s="90" t="s">
        <v>55</v>
      </c>
      <c r="L31" s="90" t="s">
        <v>55</v>
      </c>
    </row>
    <row r="32" spans="1:12" ht="33" customHeight="1" x14ac:dyDescent="0.25">
      <c r="A32" s="11" t="s">
        <v>297</v>
      </c>
      <c r="B32" s="92" t="s">
        <v>298</v>
      </c>
      <c r="C32" s="90" t="s">
        <v>28</v>
      </c>
      <c r="D32" s="90" t="s">
        <v>28</v>
      </c>
      <c r="E32" s="90" t="s">
        <v>55</v>
      </c>
      <c r="F32" s="90" t="s">
        <v>55</v>
      </c>
      <c r="G32" s="90" t="s">
        <v>28</v>
      </c>
      <c r="H32" s="90" t="s">
        <v>28</v>
      </c>
      <c r="I32" s="90" t="s">
        <v>284</v>
      </c>
      <c r="J32" s="90" t="s">
        <v>284</v>
      </c>
      <c r="K32" s="90" t="s">
        <v>55</v>
      </c>
      <c r="L32" s="90" t="s">
        <v>55</v>
      </c>
    </row>
    <row r="33" spans="1:12" ht="33" customHeight="1" x14ac:dyDescent="0.25">
      <c r="A33" s="11" t="s">
        <v>299</v>
      </c>
      <c r="B33" s="92" t="s">
        <v>300</v>
      </c>
      <c r="C33" s="90" t="s">
        <v>28</v>
      </c>
      <c r="D33" s="90" t="s">
        <v>28</v>
      </c>
      <c r="E33" s="90" t="s">
        <v>55</v>
      </c>
      <c r="F33" s="90" t="s">
        <v>55</v>
      </c>
      <c r="G33" s="90" t="s">
        <v>28</v>
      </c>
      <c r="H33" s="90" t="s">
        <v>28</v>
      </c>
      <c r="I33" s="90" t="s">
        <v>284</v>
      </c>
      <c r="J33" s="90" t="s">
        <v>284</v>
      </c>
      <c r="K33" s="90" t="s">
        <v>55</v>
      </c>
      <c r="L33" s="90" t="s">
        <v>55</v>
      </c>
    </row>
    <row r="34" spans="1:12" ht="51" customHeight="1" x14ac:dyDescent="0.25">
      <c r="A34" s="11" t="s">
        <v>301</v>
      </c>
      <c r="B34" s="92" t="s">
        <v>302</v>
      </c>
      <c r="C34" s="90" t="s">
        <v>28</v>
      </c>
      <c r="D34" s="90" t="s">
        <v>28</v>
      </c>
      <c r="E34" s="90" t="s">
        <v>55</v>
      </c>
      <c r="F34" s="90" t="s">
        <v>55</v>
      </c>
      <c r="G34" s="90" t="s">
        <v>28</v>
      </c>
      <c r="H34" s="90" t="s">
        <v>28</v>
      </c>
      <c r="I34" s="90" t="s">
        <v>284</v>
      </c>
      <c r="J34" s="90" t="s">
        <v>284</v>
      </c>
      <c r="K34" s="90" t="s">
        <v>55</v>
      </c>
      <c r="L34" s="90" t="s">
        <v>55</v>
      </c>
    </row>
    <row r="35" spans="1:12" ht="15.95" customHeight="1" x14ac:dyDescent="0.25">
      <c r="A35" s="11" t="s">
        <v>303</v>
      </c>
      <c r="B35" s="92" t="s">
        <v>304</v>
      </c>
      <c r="C35" s="90" t="s">
        <v>28</v>
      </c>
      <c r="D35" s="90" t="s">
        <v>28</v>
      </c>
      <c r="E35" s="90" t="s">
        <v>55</v>
      </c>
      <c r="F35" s="90" t="s">
        <v>55</v>
      </c>
      <c r="G35" s="90" t="s">
        <v>28</v>
      </c>
      <c r="H35" s="90" t="s">
        <v>28</v>
      </c>
      <c r="I35" s="90" t="s">
        <v>284</v>
      </c>
      <c r="J35" s="90" t="s">
        <v>284</v>
      </c>
      <c r="K35" s="90" t="s">
        <v>55</v>
      </c>
      <c r="L35" s="90" t="s">
        <v>55</v>
      </c>
    </row>
    <row r="36" spans="1:12" ht="33" customHeight="1" x14ac:dyDescent="0.25">
      <c r="A36" s="11" t="s">
        <v>305</v>
      </c>
      <c r="B36" s="92" t="s">
        <v>306</v>
      </c>
      <c r="C36" s="90" t="s">
        <v>28</v>
      </c>
      <c r="D36" s="90" t="s">
        <v>28</v>
      </c>
      <c r="E36" s="90" t="s">
        <v>55</v>
      </c>
      <c r="F36" s="90" t="s">
        <v>55</v>
      </c>
      <c r="G36" s="90" t="s">
        <v>28</v>
      </c>
      <c r="H36" s="90" t="s">
        <v>28</v>
      </c>
      <c r="I36" s="90" t="s">
        <v>284</v>
      </c>
      <c r="J36" s="90" t="s">
        <v>284</v>
      </c>
      <c r="K36" s="90" t="s">
        <v>55</v>
      </c>
      <c r="L36" s="90" t="s">
        <v>55</v>
      </c>
    </row>
    <row r="37" spans="1:12" ht="15.95" customHeight="1" x14ac:dyDescent="0.25">
      <c r="A37" s="11" t="s">
        <v>307</v>
      </c>
      <c r="B37" s="92" t="s">
        <v>308</v>
      </c>
      <c r="C37" s="90" t="s">
        <v>28</v>
      </c>
      <c r="D37" s="90" t="s">
        <v>28</v>
      </c>
      <c r="E37" s="90" t="s">
        <v>55</v>
      </c>
      <c r="F37" s="90" t="s">
        <v>55</v>
      </c>
      <c r="G37" s="90" t="s">
        <v>28</v>
      </c>
      <c r="H37" s="90" t="s">
        <v>28</v>
      </c>
      <c r="I37" s="90" t="s">
        <v>284</v>
      </c>
      <c r="J37" s="90" t="s">
        <v>284</v>
      </c>
      <c r="K37" s="90" t="s">
        <v>55</v>
      </c>
      <c r="L37" s="90" t="s">
        <v>55</v>
      </c>
    </row>
    <row r="38" spans="1:12" s="12" customFormat="1" ht="15.95" customHeight="1" x14ac:dyDescent="0.25">
      <c r="A38" s="11" t="s">
        <v>309</v>
      </c>
      <c r="B38" s="11" t="s">
        <v>310</v>
      </c>
      <c r="C38" s="13" t="s">
        <v>55</v>
      </c>
      <c r="D38" s="13" t="s">
        <v>55</v>
      </c>
      <c r="E38" s="13" t="s">
        <v>55</v>
      </c>
      <c r="F38" s="13" t="s">
        <v>55</v>
      </c>
      <c r="G38" s="13" t="s">
        <v>55</v>
      </c>
      <c r="H38" s="13" t="s">
        <v>55</v>
      </c>
      <c r="I38" s="13" t="s">
        <v>284</v>
      </c>
      <c r="J38" s="13" t="s">
        <v>284</v>
      </c>
      <c r="K38" s="13" t="s">
        <v>55</v>
      </c>
      <c r="L38" s="13" t="s">
        <v>55</v>
      </c>
    </row>
    <row r="39" spans="1:12" ht="68.099999999999994" customHeight="1" x14ac:dyDescent="0.25">
      <c r="A39" s="11" t="s">
        <v>12</v>
      </c>
      <c r="B39" s="92" t="s">
        <v>311</v>
      </c>
      <c r="C39" s="90" t="s">
        <v>28</v>
      </c>
      <c r="D39" s="90" t="s">
        <v>28</v>
      </c>
      <c r="E39" s="90" t="s">
        <v>55</v>
      </c>
      <c r="F39" s="90" t="s">
        <v>55</v>
      </c>
      <c r="G39" s="90" t="s">
        <v>28</v>
      </c>
      <c r="H39" s="90" t="s">
        <v>28</v>
      </c>
      <c r="I39" s="90" t="s">
        <v>284</v>
      </c>
      <c r="J39" s="90" t="s">
        <v>284</v>
      </c>
      <c r="K39" s="90" t="s">
        <v>55</v>
      </c>
      <c r="L39" s="90" t="s">
        <v>55</v>
      </c>
    </row>
    <row r="40" spans="1:12" ht="87" customHeight="1" x14ac:dyDescent="0.25">
      <c r="A40" s="11" t="s">
        <v>312</v>
      </c>
      <c r="B40" s="92" t="s">
        <v>313</v>
      </c>
      <c r="C40" s="28" t="s">
        <v>314</v>
      </c>
      <c r="D40" s="28" t="s">
        <v>314</v>
      </c>
      <c r="E40" s="90" t="s">
        <v>55</v>
      </c>
      <c r="F40" s="90" t="s">
        <v>55</v>
      </c>
      <c r="G40" s="28">
        <v>45846</v>
      </c>
      <c r="H40" s="28">
        <v>45846</v>
      </c>
      <c r="I40" s="90" t="s">
        <v>284</v>
      </c>
      <c r="J40" s="90" t="s">
        <v>284</v>
      </c>
      <c r="K40" s="90" t="s">
        <v>55</v>
      </c>
      <c r="L40" s="90" t="s">
        <v>55</v>
      </c>
    </row>
    <row r="41" spans="1:12" s="12" customFormat="1" ht="33" customHeight="1" x14ac:dyDescent="0.25">
      <c r="A41" s="11" t="s">
        <v>315</v>
      </c>
      <c r="B41" s="11" t="s">
        <v>316</v>
      </c>
      <c r="C41" s="13" t="s">
        <v>55</v>
      </c>
      <c r="D41" s="13" t="s">
        <v>55</v>
      </c>
      <c r="E41" s="13" t="s">
        <v>55</v>
      </c>
      <c r="F41" s="13" t="s">
        <v>55</v>
      </c>
      <c r="G41" s="13" t="s">
        <v>55</v>
      </c>
      <c r="H41" s="13" t="s">
        <v>55</v>
      </c>
      <c r="I41" s="13" t="s">
        <v>284</v>
      </c>
      <c r="J41" s="13" t="s">
        <v>284</v>
      </c>
      <c r="K41" s="13" t="s">
        <v>55</v>
      </c>
      <c r="L41" s="13" t="s">
        <v>55</v>
      </c>
    </row>
    <row r="42" spans="1:12" ht="33" customHeight="1" x14ac:dyDescent="0.25">
      <c r="A42" s="11" t="s">
        <v>13</v>
      </c>
      <c r="B42" s="92" t="s">
        <v>317</v>
      </c>
      <c r="C42" s="90" t="s">
        <v>28</v>
      </c>
      <c r="D42" s="90" t="s">
        <v>28</v>
      </c>
      <c r="E42" s="90" t="s">
        <v>55</v>
      </c>
      <c r="F42" s="90" t="s">
        <v>55</v>
      </c>
      <c r="G42" s="90" t="s">
        <v>28</v>
      </c>
      <c r="H42" s="90" t="s">
        <v>28</v>
      </c>
      <c r="I42" s="90" t="s">
        <v>284</v>
      </c>
      <c r="J42" s="90" t="s">
        <v>284</v>
      </c>
      <c r="K42" s="90" t="s">
        <v>55</v>
      </c>
      <c r="L42" s="90" t="s">
        <v>55</v>
      </c>
    </row>
    <row r="43" spans="1:12" ht="90" customHeight="1" x14ac:dyDescent="0.25">
      <c r="A43" s="11" t="s">
        <v>318</v>
      </c>
      <c r="B43" s="92" t="s">
        <v>319</v>
      </c>
      <c r="C43" s="28" t="s">
        <v>320</v>
      </c>
      <c r="D43" s="28" t="s">
        <v>321</v>
      </c>
      <c r="E43" s="90" t="s">
        <v>55</v>
      </c>
      <c r="F43" s="90" t="s">
        <v>55</v>
      </c>
      <c r="G43" s="28" t="s">
        <v>684</v>
      </c>
      <c r="H43" s="28">
        <v>45991</v>
      </c>
      <c r="I43" s="90" t="s">
        <v>284</v>
      </c>
      <c r="J43" s="90" t="s">
        <v>284</v>
      </c>
      <c r="K43" s="90" t="s">
        <v>55</v>
      </c>
      <c r="L43" s="90" t="s">
        <v>55</v>
      </c>
    </row>
    <row r="44" spans="1:12" ht="15.95" customHeight="1" x14ac:dyDescent="0.25">
      <c r="A44" s="11" t="s">
        <v>322</v>
      </c>
      <c r="B44" s="92" t="s">
        <v>323</v>
      </c>
      <c r="C44" s="90" t="s">
        <v>28</v>
      </c>
      <c r="D44" s="90" t="s">
        <v>28</v>
      </c>
      <c r="E44" s="90" t="s">
        <v>55</v>
      </c>
      <c r="F44" s="90" t="s">
        <v>55</v>
      </c>
      <c r="G44" s="90" t="s">
        <v>28</v>
      </c>
      <c r="H44" s="90" t="s">
        <v>28</v>
      </c>
      <c r="I44" s="90" t="s">
        <v>284</v>
      </c>
      <c r="J44" s="90" t="s">
        <v>284</v>
      </c>
      <c r="K44" s="90" t="s">
        <v>55</v>
      </c>
      <c r="L44" s="90" t="s">
        <v>55</v>
      </c>
    </row>
    <row r="45" spans="1:12" ht="68.099999999999994" customHeight="1" x14ac:dyDescent="0.25">
      <c r="A45" s="11" t="s">
        <v>324</v>
      </c>
      <c r="B45" s="92" t="s">
        <v>325</v>
      </c>
      <c r="C45" s="90" t="s">
        <v>28</v>
      </c>
      <c r="D45" s="90" t="s">
        <v>28</v>
      </c>
      <c r="E45" s="90" t="s">
        <v>55</v>
      </c>
      <c r="F45" s="90" t="s">
        <v>55</v>
      </c>
      <c r="G45" s="90" t="s">
        <v>28</v>
      </c>
      <c r="H45" s="90" t="s">
        <v>28</v>
      </c>
      <c r="I45" s="90" t="s">
        <v>284</v>
      </c>
      <c r="J45" s="90" t="s">
        <v>284</v>
      </c>
      <c r="K45" s="90" t="s">
        <v>55</v>
      </c>
      <c r="L45" s="90" t="s">
        <v>55</v>
      </c>
    </row>
    <row r="46" spans="1:12" ht="155.1" customHeight="1" x14ac:dyDescent="0.25">
      <c r="A46" s="11" t="s">
        <v>326</v>
      </c>
      <c r="B46" s="92" t="s">
        <v>327</v>
      </c>
      <c r="C46" s="90" t="s">
        <v>28</v>
      </c>
      <c r="D46" s="90" t="s">
        <v>28</v>
      </c>
      <c r="E46" s="90" t="s">
        <v>55</v>
      </c>
      <c r="F46" s="90" t="s">
        <v>55</v>
      </c>
      <c r="G46" s="90" t="s">
        <v>28</v>
      </c>
      <c r="H46" s="90" t="s">
        <v>28</v>
      </c>
      <c r="I46" s="90" t="s">
        <v>284</v>
      </c>
      <c r="J46" s="90" t="s">
        <v>284</v>
      </c>
      <c r="K46" s="90" t="s">
        <v>55</v>
      </c>
      <c r="L46" s="90" t="s">
        <v>55</v>
      </c>
    </row>
    <row r="47" spans="1:12" ht="15.95" customHeight="1" x14ac:dyDescent="0.25">
      <c r="A47" s="11" t="s">
        <v>328</v>
      </c>
      <c r="B47" s="92" t="s">
        <v>329</v>
      </c>
      <c r="C47" s="90" t="s">
        <v>28</v>
      </c>
      <c r="D47" s="90" t="s">
        <v>28</v>
      </c>
      <c r="E47" s="90" t="s">
        <v>55</v>
      </c>
      <c r="F47" s="90" t="s">
        <v>55</v>
      </c>
      <c r="G47" s="90" t="s">
        <v>28</v>
      </c>
      <c r="H47" s="90" t="s">
        <v>28</v>
      </c>
      <c r="I47" s="90" t="s">
        <v>284</v>
      </c>
      <c r="J47" s="90" t="s">
        <v>284</v>
      </c>
      <c r="K47" s="90" t="s">
        <v>55</v>
      </c>
      <c r="L47" s="90" t="s">
        <v>55</v>
      </c>
    </row>
    <row r="48" spans="1:12" s="12" customFormat="1" ht="15.95" customHeight="1" x14ac:dyDescent="0.25">
      <c r="A48" s="11" t="s">
        <v>330</v>
      </c>
      <c r="B48" s="11" t="s">
        <v>331</v>
      </c>
      <c r="C48" s="13" t="s">
        <v>55</v>
      </c>
      <c r="D48" s="13" t="s">
        <v>55</v>
      </c>
      <c r="E48" s="13" t="s">
        <v>55</v>
      </c>
      <c r="F48" s="13" t="s">
        <v>55</v>
      </c>
      <c r="G48" s="13" t="s">
        <v>55</v>
      </c>
      <c r="H48" s="13" t="s">
        <v>55</v>
      </c>
      <c r="I48" s="13" t="s">
        <v>284</v>
      </c>
      <c r="J48" s="13" t="s">
        <v>284</v>
      </c>
      <c r="K48" s="13" t="s">
        <v>55</v>
      </c>
      <c r="L48" s="13" t="s">
        <v>55</v>
      </c>
    </row>
    <row r="49" spans="1:12" ht="33" customHeight="1" x14ac:dyDescent="0.25">
      <c r="A49" s="11" t="s">
        <v>20</v>
      </c>
      <c r="B49" s="92" t="s">
        <v>332</v>
      </c>
      <c r="C49" s="90" t="s">
        <v>28</v>
      </c>
      <c r="D49" s="90" t="s">
        <v>28</v>
      </c>
      <c r="E49" s="90" t="s">
        <v>55</v>
      </c>
      <c r="F49" s="90" t="s">
        <v>55</v>
      </c>
      <c r="G49" s="90" t="s">
        <v>28</v>
      </c>
      <c r="H49" s="90" t="s">
        <v>28</v>
      </c>
      <c r="I49" s="90" t="s">
        <v>284</v>
      </c>
      <c r="J49" s="90" t="s">
        <v>284</v>
      </c>
      <c r="K49" s="90" t="s">
        <v>55</v>
      </c>
      <c r="L49" s="90" t="s">
        <v>55</v>
      </c>
    </row>
    <row r="50" spans="1:12" ht="86.1" customHeight="1" x14ac:dyDescent="0.25">
      <c r="A50" s="11" t="s">
        <v>333</v>
      </c>
      <c r="B50" s="92" t="s">
        <v>334</v>
      </c>
      <c r="C50" s="90" t="s">
        <v>28</v>
      </c>
      <c r="D50" s="90" t="s">
        <v>28</v>
      </c>
      <c r="E50" s="90" t="s">
        <v>55</v>
      </c>
      <c r="F50" s="90" t="s">
        <v>55</v>
      </c>
      <c r="G50" s="90" t="s">
        <v>28</v>
      </c>
      <c r="H50" s="90" t="s">
        <v>28</v>
      </c>
      <c r="I50" s="90" t="s">
        <v>284</v>
      </c>
      <c r="J50" s="90" t="s">
        <v>284</v>
      </c>
      <c r="K50" s="90" t="s">
        <v>55</v>
      </c>
      <c r="L50" s="90" t="s">
        <v>55</v>
      </c>
    </row>
    <row r="51" spans="1:12" ht="51" customHeight="1" x14ac:dyDescent="0.25">
      <c r="A51" s="11" t="s">
        <v>335</v>
      </c>
      <c r="B51" s="92" t="s">
        <v>336</v>
      </c>
      <c r="C51" s="90" t="s">
        <v>28</v>
      </c>
      <c r="D51" s="90" t="s">
        <v>28</v>
      </c>
      <c r="E51" s="90" t="s">
        <v>55</v>
      </c>
      <c r="F51" s="90" t="s">
        <v>55</v>
      </c>
      <c r="G51" s="90" t="s">
        <v>28</v>
      </c>
      <c r="H51" s="90" t="s">
        <v>28</v>
      </c>
      <c r="I51" s="90" t="s">
        <v>284</v>
      </c>
      <c r="J51" s="90" t="s">
        <v>284</v>
      </c>
      <c r="K51" s="90" t="s">
        <v>55</v>
      </c>
      <c r="L51" s="90" t="s">
        <v>55</v>
      </c>
    </row>
    <row r="52" spans="1:12" ht="51" customHeight="1" x14ac:dyDescent="0.25">
      <c r="A52" s="11" t="s">
        <v>337</v>
      </c>
      <c r="B52" s="92" t="s">
        <v>338</v>
      </c>
      <c r="C52" s="90" t="s">
        <v>28</v>
      </c>
      <c r="D52" s="90" t="s">
        <v>28</v>
      </c>
      <c r="E52" s="90" t="s">
        <v>55</v>
      </c>
      <c r="F52" s="90" t="s">
        <v>55</v>
      </c>
      <c r="G52" s="90" t="s">
        <v>28</v>
      </c>
      <c r="H52" s="90" t="s">
        <v>28</v>
      </c>
      <c r="I52" s="90" t="s">
        <v>284</v>
      </c>
      <c r="J52" s="90" t="s">
        <v>284</v>
      </c>
      <c r="K52" s="90" t="s">
        <v>55</v>
      </c>
      <c r="L52" s="90" t="s">
        <v>55</v>
      </c>
    </row>
    <row r="53" spans="1:12" ht="88.5" customHeight="1" x14ac:dyDescent="0.25">
      <c r="A53" s="11" t="s">
        <v>339</v>
      </c>
      <c r="B53" s="92" t="s">
        <v>340</v>
      </c>
      <c r="C53" s="28" t="s">
        <v>321</v>
      </c>
      <c r="D53" s="28" t="s">
        <v>321</v>
      </c>
      <c r="E53" s="90" t="s">
        <v>55</v>
      </c>
      <c r="F53" s="90" t="s">
        <v>55</v>
      </c>
      <c r="G53" s="28">
        <v>45991</v>
      </c>
      <c r="H53" s="28">
        <v>45991</v>
      </c>
      <c r="I53" s="90" t="s">
        <v>284</v>
      </c>
      <c r="J53" s="90" t="s">
        <v>284</v>
      </c>
      <c r="K53" s="90" t="s">
        <v>55</v>
      </c>
      <c r="L53" s="90" t="s">
        <v>55</v>
      </c>
    </row>
    <row r="54" spans="1:12" ht="33" customHeight="1" x14ac:dyDescent="0.25">
      <c r="A54" s="11" t="s">
        <v>341</v>
      </c>
      <c r="B54" s="92" t="s">
        <v>342</v>
      </c>
      <c r="C54" s="90" t="s">
        <v>28</v>
      </c>
      <c r="D54" s="90" t="s">
        <v>28</v>
      </c>
      <c r="E54" s="90" t="s">
        <v>55</v>
      </c>
      <c r="F54" s="90" t="s">
        <v>55</v>
      </c>
      <c r="G54" s="90" t="s">
        <v>28</v>
      </c>
      <c r="H54" s="90" t="s">
        <v>28</v>
      </c>
      <c r="I54" s="90" t="s">
        <v>284</v>
      </c>
      <c r="J54" s="90" t="s">
        <v>284</v>
      </c>
      <c r="K54" s="90" t="s">
        <v>55</v>
      </c>
      <c r="L54" s="90" t="s">
        <v>55</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abSelected="1" workbookViewId="0">
      <selection activeCell="R58" sqref="R58"/>
    </sheetView>
  </sheetViews>
  <sheetFormatPr defaultColWidth="10.5" defaultRowHeight="11.45" customHeight="1" x14ac:dyDescent="0.2"/>
  <cols>
    <col min="1" max="1" width="10.5" style="15" customWidth="1"/>
    <col min="2" max="2" width="47.33203125" style="15" customWidth="1"/>
    <col min="3" max="3" width="18.1640625" style="15" customWidth="1"/>
    <col min="4" max="8" width="23.33203125" style="15" customWidth="1"/>
    <col min="9" max="9" width="23.33203125" style="15" hidden="1" customWidth="1"/>
    <col min="10" max="10" width="23.33203125" style="15" customWidth="1"/>
    <col min="11" max="11" width="23.33203125" style="15" hidden="1" customWidth="1"/>
    <col min="12" max="12" width="23.33203125" style="15" customWidth="1"/>
    <col min="13" max="13" width="23.33203125" style="15" hidden="1" customWidth="1"/>
    <col min="14" max="14" width="23.33203125" style="15" customWidth="1"/>
    <col min="15" max="15" width="23.33203125" style="15" hidden="1" customWidth="1"/>
    <col min="16" max="16" width="23.33203125" style="15" customWidth="1"/>
    <col min="17" max="17" width="23.33203125" style="15" hidden="1" customWidth="1"/>
    <col min="18" max="18" width="23.33203125" style="15" customWidth="1"/>
    <col min="19" max="19" width="23.33203125" style="15" hidden="1" customWidth="1"/>
    <col min="20" max="20" width="23.33203125" style="15" customWidth="1"/>
    <col min="21" max="21" width="23.33203125" style="15" hidden="1" customWidth="1"/>
    <col min="22" max="22" width="23.33203125" style="15" customWidth="1"/>
    <col min="23" max="23" width="23.33203125" style="15" hidden="1" customWidth="1"/>
    <col min="24" max="24" width="23.33203125" style="15" customWidth="1"/>
    <col min="25" max="25" width="23.33203125" style="15" hidden="1" customWidth="1"/>
    <col min="26" max="26" width="23.33203125" style="15" customWidth="1"/>
    <col min="27" max="27" width="23.33203125" style="15" hidden="1" customWidth="1"/>
    <col min="28" max="29" width="23.33203125" style="15" customWidth="1"/>
    <col min="30" max="30" width="10.5" style="18" customWidth="1"/>
    <col min="31" max="16384" width="10.5" style="18"/>
  </cols>
  <sheetData>
    <row r="1" spans="1:29" ht="15.95" customHeight="1" x14ac:dyDescent="0.25">
      <c r="C1" s="16" t="s">
        <v>183</v>
      </c>
      <c r="AC1" s="17" t="s">
        <v>0</v>
      </c>
    </row>
    <row r="2" spans="1:29" ht="15.95" customHeight="1" x14ac:dyDescent="0.25">
      <c r="C2" s="16" t="s">
        <v>183</v>
      </c>
      <c r="AC2" s="17" t="s">
        <v>1</v>
      </c>
    </row>
    <row r="3" spans="1:29" ht="15.95" customHeight="1" x14ac:dyDescent="0.25">
      <c r="C3" s="16" t="s">
        <v>183</v>
      </c>
      <c r="AC3" s="17" t="s">
        <v>2</v>
      </c>
    </row>
    <row r="4" spans="1:29" ht="15.95" customHeight="1" x14ac:dyDescent="0.25">
      <c r="A4" s="239" t="s">
        <v>685</v>
      </c>
      <c r="B4" s="236"/>
      <c r="C4" s="236"/>
      <c r="D4" s="236"/>
      <c r="E4" s="236"/>
      <c r="F4" s="236"/>
      <c r="G4" s="236"/>
      <c r="H4" s="236"/>
      <c r="I4" s="236"/>
      <c r="J4" s="236"/>
      <c r="K4" s="236"/>
      <c r="L4" s="236"/>
      <c r="M4" s="236"/>
      <c r="N4" s="236"/>
      <c r="O4" s="236"/>
      <c r="P4" s="236"/>
      <c r="Q4" s="236"/>
      <c r="R4" s="236"/>
      <c r="S4" s="236"/>
      <c r="T4" s="236"/>
      <c r="U4" s="236"/>
    </row>
    <row r="5" spans="1:29" ht="15.95" customHeight="1" x14ac:dyDescent="0.2"/>
    <row r="6" spans="1:29" ht="18.95" customHeight="1" x14ac:dyDescent="0.3">
      <c r="A6" s="240" t="s">
        <v>3</v>
      </c>
      <c r="B6" s="236"/>
      <c r="C6" s="236"/>
      <c r="D6" s="236"/>
      <c r="E6" s="236"/>
      <c r="F6" s="236"/>
      <c r="G6" s="236"/>
      <c r="H6" s="236"/>
      <c r="I6" s="236"/>
      <c r="J6" s="236"/>
      <c r="K6" s="236"/>
      <c r="L6" s="236"/>
      <c r="M6" s="236"/>
      <c r="N6" s="236"/>
      <c r="O6" s="236"/>
      <c r="P6" s="236"/>
      <c r="Q6" s="236"/>
      <c r="R6" s="236"/>
      <c r="S6" s="236"/>
      <c r="T6" s="236"/>
      <c r="U6" s="236"/>
    </row>
    <row r="7" spans="1:29" ht="15.95" customHeight="1" x14ac:dyDescent="0.2"/>
    <row r="8" spans="1:29" ht="15.95" customHeight="1" x14ac:dyDescent="0.25">
      <c r="A8" s="239" t="s">
        <v>19</v>
      </c>
      <c r="B8" s="236"/>
      <c r="C8" s="236"/>
      <c r="D8" s="236"/>
      <c r="E8" s="236"/>
      <c r="F8" s="236"/>
      <c r="G8" s="236"/>
      <c r="H8" s="236"/>
      <c r="I8" s="236"/>
      <c r="J8" s="236"/>
      <c r="K8" s="236"/>
      <c r="L8" s="236"/>
      <c r="M8" s="236"/>
      <c r="N8" s="236"/>
      <c r="O8" s="236"/>
      <c r="P8" s="236"/>
      <c r="Q8" s="236"/>
      <c r="R8" s="236"/>
      <c r="S8" s="236"/>
      <c r="T8" s="236"/>
      <c r="U8" s="236"/>
    </row>
    <row r="9" spans="1:29" ht="15.95" customHeight="1" x14ac:dyDescent="0.25">
      <c r="A9" s="237" t="s">
        <v>4</v>
      </c>
      <c r="B9" s="236"/>
      <c r="C9" s="236"/>
      <c r="D9" s="236"/>
      <c r="E9" s="236"/>
      <c r="F9" s="236"/>
      <c r="G9" s="236"/>
      <c r="H9" s="236"/>
      <c r="I9" s="236"/>
      <c r="J9" s="236"/>
      <c r="K9" s="236"/>
      <c r="L9" s="236"/>
      <c r="M9" s="236"/>
      <c r="N9" s="236"/>
      <c r="O9" s="236"/>
      <c r="P9" s="236"/>
      <c r="Q9" s="236"/>
      <c r="R9" s="236"/>
      <c r="S9" s="236"/>
      <c r="T9" s="236"/>
      <c r="U9" s="236"/>
    </row>
    <row r="10" spans="1:29" ht="15.95" customHeight="1" x14ac:dyDescent="0.2"/>
    <row r="11" spans="1:29" ht="15.95" customHeight="1" x14ac:dyDescent="0.25">
      <c r="A11" s="239" t="s">
        <v>343</v>
      </c>
      <c r="B11" s="236"/>
      <c r="C11" s="236"/>
      <c r="D11" s="236"/>
      <c r="E11" s="236"/>
      <c r="F11" s="236"/>
      <c r="G11" s="236"/>
      <c r="H11" s="236"/>
      <c r="I11" s="236"/>
      <c r="J11" s="236"/>
      <c r="K11" s="236"/>
      <c r="L11" s="236"/>
      <c r="M11" s="236"/>
      <c r="N11" s="236"/>
      <c r="O11" s="236"/>
      <c r="P11" s="236"/>
      <c r="Q11" s="236"/>
      <c r="R11" s="236"/>
      <c r="S11" s="236"/>
      <c r="T11" s="236"/>
      <c r="U11" s="236"/>
    </row>
    <row r="12" spans="1:29" ht="15.95" customHeight="1" x14ac:dyDescent="0.25">
      <c r="A12" s="237" t="s">
        <v>5</v>
      </c>
      <c r="B12" s="236"/>
      <c r="C12" s="236"/>
      <c r="D12" s="236"/>
      <c r="E12" s="236"/>
      <c r="F12" s="236"/>
      <c r="G12" s="236"/>
      <c r="H12" s="236"/>
      <c r="I12" s="236"/>
      <c r="J12" s="236"/>
      <c r="K12" s="236"/>
      <c r="L12" s="236"/>
      <c r="M12" s="236"/>
      <c r="N12" s="236"/>
      <c r="O12" s="236"/>
      <c r="P12" s="236"/>
      <c r="Q12" s="236"/>
      <c r="R12" s="236"/>
      <c r="S12" s="236"/>
      <c r="T12" s="236"/>
      <c r="U12" s="236"/>
    </row>
    <row r="13" spans="1:29" ht="15.95" customHeight="1" x14ac:dyDescent="0.2"/>
    <row r="14" spans="1:29" ht="33" customHeight="1" x14ac:dyDescent="0.25">
      <c r="A14" s="238" t="s">
        <v>145</v>
      </c>
      <c r="B14" s="236"/>
      <c r="C14" s="236"/>
      <c r="D14" s="236"/>
      <c r="E14" s="236"/>
      <c r="F14" s="236"/>
      <c r="G14" s="236"/>
      <c r="H14" s="236"/>
      <c r="I14" s="236"/>
      <c r="J14" s="236"/>
      <c r="K14" s="236"/>
      <c r="L14" s="236"/>
      <c r="M14" s="236"/>
      <c r="N14" s="236"/>
      <c r="O14" s="236"/>
      <c r="P14" s="236"/>
      <c r="Q14" s="236"/>
      <c r="R14" s="236"/>
      <c r="S14" s="236"/>
      <c r="T14" s="236"/>
      <c r="U14" s="236"/>
    </row>
    <row r="15" spans="1:29" ht="17.25" customHeight="1" x14ac:dyDescent="0.25">
      <c r="A15" s="237" t="s">
        <v>6</v>
      </c>
      <c r="B15" s="236"/>
      <c r="C15" s="236"/>
      <c r="D15" s="236"/>
      <c r="E15" s="236"/>
      <c r="F15" s="236"/>
      <c r="G15" s="236"/>
      <c r="H15" s="236"/>
      <c r="I15" s="236"/>
      <c r="J15" s="236"/>
      <c r="K15" s="236"/>
      <c r="L15" s="236"/>
      <c r="M15" s="236"/>
      <c r="N15" s="236"/>
      <c r="O15" s="236"/>
      <c r="P15" s="236"/>
      <c r="Q15" s="236"/>
      <c r="R15" s="236"/>
      <c r="S15" s="236"/>
      <c r="T15" s="236"/>
      <c r="U15" s="236"/>
    </row>
    <row r="16" spans="1:29" ht="14.25" customHeight="1" x14ac:dyDescent="0.2"/>
    <row r="17" spans="1:29" ht="27" customHeight="1" x14ac:dyDescent="0.2">
      <c r="C17" s="19"/>
    </row>
    <row r="18" spans="1:29" ht="18.95" customHeight="1" x14ac:dyDescent="0.3">
      <c r="A18" s="235" t="s">
        <v>344</v>
      </c>
      <c r="B18" s="236"/>
      <c r="C18" s="236"/>
      <c r="D18" s="236"/>
      <c r="E18" s="236"/>
      <c r="F18" s="236"/>
      <c r="G18" s="236"/>
      <c r="H18" s="236"/>
      <c r="I18" s="236"/>
      <c r="J18" s="236"/>
      <c r="K18" s="236"/>
      <c r="L18" s="236"/>
      <c r="M18" s="236"/>
      <c r="N18" s="236"/>
      <c r="O18" s="236"/>
      <c r="P18" s="236"/>
      <c r="Q18" s="236"/>
      <c r="R18" s="236"/>
      <c r="S18" s="236"/>
      <c r="T18" s="236"/>
      <c r="U18" s="236"/>
    </row>
    <row r="19" spans="1:29" ht="11.1" customHeight="1" x14ac:dyDescent="0.2"/>
    <row r="20" spans="1:29" ht="15" customHeight="1" x14ac:dyDescent="0.2">
      <c r="A20" s="234" t="s">
        <v>345</v>
      </c>
      <c r="B20" s="234" t="s">
        <v>346</v>
      </c>
      <c r="C20" s="234" t="s">
        <v>347</v>
      </c>
      <c r="D20" s="168"/>
      <c r="E20" s="234" t="s">
        <v>348</v>
      </c>
      <c r="F20" s="168"/>
      <c r="G20" s="234" t="s">
        <v>349</v>
      </c>
      <c r="H20" s="234" t="s">
        <v>350</v>
      </c>
      <c r="I20" s="159"/>
      <c r="J20" s="159"/>
      <c r="K20" s="160"/>
      <c r="L20" s="234" t="s">
        <v>351</v>
      </c>
      <c r="M20" s="159"/>
      <c r="N20" s="159"/>
      <c r="O20" s="160"/>
      <c r="P20" s="234" t="s">
        <v>352</v>
      </c>
      <c r="Q20" s="159"/>
      <c r="R20" s="159"/>
      <c r="S20" s="160"/>
      <c r="T20" s="234" t="s">
        <v>353</v>
      </c>
      <c r="U20" s="159"/>
      <c r="V20" s="159"/>
      <c r="W20" s="160"/>
      <c r="X20" s="234" t="s">
        <v>354</v>
      </c>
      <c r="Y20" s="159"/>
      <c r="Z20" s="159"/>
      <c r="AA20" s="160"/>
      <c r="AB20" s="234" t="s">
        <v>355</v>
      </c>
      <c r="AC20" s="168"/>
    </row>
    <row r="21" spans="1:29" ht="15" customHeight="1" x14ac:dyDescent="0.2">
      <c r="A21" s="171"/>
      <c r="B21" s="171"/>
      <c r="C21" s="169"/>
      <c r="D21" s="170"/>
      <c r="E21" s="169"/>
      <c r="F21" s="170"/>
      <c r="G21" s="171"/>
      <c r="H21" s="234" t="s">
        <v>279</v>
      </c>
      <c r="I21" s="160"/>
      <c r="J21" s="234" t="s">
        <v>467</v>
      </c>
      <c r="K21" s="160"/>
      <c r="L21" s="234" t="s">
        <v>279</v>
      </c>
      <c r="M21" s="160"/>
      <c r="N21" s="234" t="s">
        <v>467</v>
      </c>
      <c r="O21" s="160"/>
      <c r="P21" s="234" t="s">
        <v>279</v>
      </c>
      <c r="Q21" s="160"/>
      <c r="R21" s="234" t="s">
        <v>467</v>
      </c>
      <c r="S21" s="160"/>
      <c r="T21" s="234" t="s">
        <v>279</v>
      </c>
      <c r="U21" s="160"/>
      <c r="V21" s="234" t="s">
        <v>467</v>
      </c>
      <c r="W21" s="160"/>
      <c r="X21" s="234" t="s">
        <v>279</v>
      </c>
      <c r="Y21" s="160"/>
      <c r="Z21" s="234" t="s">
        <v>467</v>
      </c>
      <c r="AA21" s="160"/>
      <c r="AB21" s="169"/>
      <c r="AC21" s="170"/>
    </row>
    <row r="22" spans="1:29" ht="30.95" customHeight="1" x14ac:dyDescent="0.2">
      <c r="A22" s="167"/>
      <c r="B22" s="167"/>
      <c r="C22" s="110" t="s">
        <v>279</v>
      </c>
      <c r="D22" s="110" t="s">
        <v>280</v>
      </c>
      <c r="E22" s="110" t="s">
        <v>356</v>
      </c>
      <c r="F22" s="110" t="s">
        <v>357</v>
      </c>
      <c r="G22" s="167"/>
      <c r="H22" s="110" t="s">
        <v>358</v>
      </c>
      <c r="I22" s="110" t="s">
        <v>359</v>
      </c>
      <c r="J22" s="110" t="s">
        <v>358</v>
      </c>
      <c r="K22" s="110" t="s">
        <v>359</v>
      </c>
      <c r="L22" s="110" t="s">
        <v>358</v>
      </c>
      <c r="M22" s="110" t="s">
        <v>359</v>
      </c>
      <c r="N22" s="110" t="s">
        <v>358</v>
      </c>
      <c r="O22" s="110" t="s">
        <v>359</v>
      </c>
      <c r="P22" s="110" t="s">
        <v>358</v>
      </c>
      <c r="Q22" s="110" t="s">
        <v>359</v>
      </c>
      <c r="R22" s="110" t="s">
        <v>358</v>
      </c>
      <c r="S22" s="110" t="s">
        <v>359</v>
      </c>
      <c r="T22" s="110" t="s">
        <v>358</v>
      </c>
      <c r="U22" s="110" t="s">
        <v>359</v>
      </c>
      <c r="V22" s="110" t="s">
        <v>358</v>
      </c>
      <c r="W22" s="110" t="s">
        <v>359</v>
      </c>
      <c r="X22" s="110" t="s">
        <v>358</v>
      </c>
      <c r="Y22" s="110" t="s">
        <v>359</v>
      </c>
      <c r="Z22" s="110" t="s">
        <v>358</v>
      </c>
      <c r="AA22" s="110" t="s">
        <v>359</v>
      </c>
      <c r="AB22" s="110" t="s">
        <v>279</v>
      </c>
      <c r="AC22" s="110" t="s">
        <v>280</v>
      </c>
    </row>
    <row r="23" spans="1:29" ht="15" customHeight="1" x14ac:dyDescent="0.25">
      <c r="A23" s="20" t="s">
        <v>11</v>
      </c>
      <c r="B23" s="20" t="s">
        <v>12</v>
      </c>
      <c r="C23" s="20" t="s">
        <v>13</v>
      </c>
      <c r="D23" s="20" t="s">
        <v>20</v>
      </c>
      <c r="E23" s="20" t="s">
        <v>23</v>
      </c>
      <c r="F23" s="20" t="s">
        <v>26</v>
      </c>
      <c r="G23" s="20" t="s">
        <v>29</v>
      </c>
      <c r="H23" s="20" t="s">
        <v>31</v>
      </c>
      <c r="I23" s="20" t="s">
        <v>33</v>
      </c>
      <c r="J23" s="20" t="s">
        <v>35</v>
      </c>
      <c r="K23" s="20" t="s">
        <v>37</v>
      </c>
      <c r="L23" s="20" t="s">
        <v>40</v>
      </c>
      <c r="M23" s="20" t="s">
        <v>42</v>
      </c>
      <c r="N23" s="20" t="s">
        <v>44</v>
      </c>
      <c r="O23" s="20" t="s">
        <v>46</v>
      </c>
      <c r="P23" s="20" t="s">
        <v>48</v>
      </c>
      <c r="Q23" s="20" t="s">
        <v>50</v>
      </c>
      <c r="R23" s="20" t="s">
        <v>53</v>
      </c>
      <c r="S23" s="20" t="s">
        <v>56</v>
      </c>
      <c r="T23" s="20" t="s">
        <v>58</v>
      </c>
      <c r="U23" s="20" t="s">
        <v>61</v>
      </c>
      <c r="V23" s="20" t="s">
        <v>63</v>
      </c>
      <c r="W23" s="20" t="s">
        <v>65</v>
      </c>
      <c r="X23" s="20" t="s">
        <v>67</v>
      </c>
      <c r="Y23" s="20" t="s">
        <v>69</v>
      </c>
      <c r="Z23" s="20" t="s">
        <v>135</v>
      </c>
      <c r="AA23" s="20" t="s">
        <v>136</v>
      </c>
      <c r="AB23" s="20" t="s">
        <v>137</v>
      </c>
      <c r="AC23" s="20" t="s">
        <v>138</v>
      </c>
    </row>
    <row r="24" spans="1:29" s="24" customFormat="1" ht="63" customHeight="1" x14ac:dyDescent="0.2">
      <c r="A24" s="21" t="s">
        <v>11</v>
      </c>
      <c r="B24" s="22" t="s">
        <v>360</v>
      </c>
      <c r="C24" s="23">
        <f>C25+C26+C27+C28+C29</f>
        <v>1707.8811415099999</v>
      </c>
      <c r="D24" s="21" t="s">
        <v>55</v>
      </c>
      <c r="E24" s="23">
        <f>E25+E26+E27+E28+E29</f>
        <v>1707.8811415099999</v>
      </c>
      <c r="F24" s="23">
        <f>F25+F26+F27+F28+F29</f>
        <v>1707.8811415099999</v>
      </c>
      <c r="G24" s="23">
        <f>G25+G26+G27+G28+G29</f>
        <v>0</v>
      </c>
      <c r="H24" s="23">
        <f>H25+H26+H27+H28+H29</f>
        <v>428.75724939000003</v>
      </c>
      <c r="I24" s="23" t="s">
        <v>55</v>
      </c>
      <c r="J24" s="23">
        <f>J27</f>
        <v>424.22969307</v>
      </c>
      <c r="K24" s="23" t="s">
        <v>55</v>
      </c>
      <c r="L24" s="23">
        <f>L25+L26+L27+L28+L29</f>
        <v>315.09332561000002</v>
      </c>
      <c r="M24" s="23" t="s">
        <v>55</v>
      </c>
      <c r="N24" s="23" t="s">
        <v>55</v>
      </c>
      <c r="O24" s="23" t="s">
        <v>55</v>
      </c>
      <c r="P24" s="23">
        <f>P25+P26+P27+P28+P29</f>
        <v>322.19493999000002</v>
      </c>
      <c r="Q24" s="23" t="s">
        <v>55</v>
      </c>
      <c r="R24" s="23" t="s">
        <v>55</v>
      </c>
      <c r="S24" s="23" t="s">
        <v>55</v>
      </c>
      <c r="T24" s="23">
        <f>T25+T26+T27+T28+T29</f>
        <v>337.49130789999998</v>
      </c>
      <c r="U24" s="23" t="s">
        <v>55</v>
      </c>
      <c r="V24" s="23" t="s">
        <v>55</v>
      </c>
      <c r="W24" s="23" t="s">
        <v>55</v>
      </c>
      <c r="X24" s="23">
        <f>X25+X26+X27+X28+X29</f>
        <v>304.34431862000002</v>
      </c>
      <c r="Y24" s="23" t="s">
        <v>55</v>
      </c>
      <c r="Z24" s="23" t="s">
        <v>55</v>
      </c>
      <c r="AA24" s="23" t="s">
        <v>55</v>
      </c>
      <c r="AB24" s="23">
        <f>AB25+AB26+AB27+AB28+AB29</f>
        <v>1707.8811415100001</v>
      </c>
      <c r="AC24" s="23">
        <f>J24</f>
        <v>424.22969307</v>
      </c>
    </row>
    <row r="25" spans="1:29" ht="15" customHeight="1" x14ac:dyDescent="0.2">
      <c r="A25" s="21" t="s">
        <v>361</v>
      </c>
      <c r="B25" s="25" t="s">
        <v>362</v>
      </c>
      <c r="C25" s="26">
        <v>0</v>
      </c>
      <c r="D25" s="110" t="s">
        <v>55</v>
      </c>
      <c r="E25" s="26" t="s">
        <v>284</v>
      </c>
      <c r="F25" s="26" t="s">
        <v>284</v>
      </c>
      <c r="G25" s="26" t="s">
        <v>284</v>
      </c>
      <c r="H25" s="26">
        <v>0</v>
      </c>
      <c r="I25" s="26" t="s">
        <v>55</v>
      </c>
      <c r="J25" s="26">
        <v>0</v>
      </c>
      <c r="K25" s="26" t="s">
        <v>55</v>
      </c>
      <c r="L25" s="26">
        <v>0</v>
      </c>
      <c r="M25" s="26" t="s">
        <v>55</v>
      </c>
      <c r="N25" s="26" t="s">
        <v>55</v>
      </c>
      <c r="O25" s="26" t="s">
        <v>55</v>
      </c>
      <c r="P25" s="26">
        <v>0</v>
      </c>
      <c r="Q25" s="26" t="s">
        <v>55</v>
      </c>
      <c r="R25" s="26" t="s">
        <v>55</v>
      </c>
      <c r="S25" s="26" t="s">
        <v>55</v>
      </c>
      <c r="T25" s="26">
        <v>0</v>
      </c>
      <c r="U25" s="26" t="s">
        <v>55</v>
      </c>
      <c r="V25" s="26" t="s">
        <v>55</v>
      </c>
      <c r="W25" s="26" t="s">
        <v>55</v>
      </c>
      <c r="X25" s="26">
        <v>0</v>
      </c>
      <c r="Y25" s="26" t="s">
        <v>55</v>
      </c>
      <c r="Z25" s="26" t="s">
        <v>55</v>
      </c>
      <c r="AA25" s="26" t="s">
        <v>55</v>
      </c>
      <c r="AB25" s="26">
        <f>H25+L25+P25+T25+X25</f>
        <v>0</v>
      </c>
      <c r="AC25" s="110">
        <f t="shared" ref="AC25:AC68" si="0">J25</f>
        <v>0</v>
      </c>
    </row>
    <row r="26" spans="1:29" ht="30.95" customHeight="1" x14ac:dyDescent="0.2">
      <c r="A26" s="21" t="s">
        <v>363</v>
      </c>
      <c r="B26" s="25" t="s">
        <v>364</v>
      </c>
      <c r="C26" s="26">
        <v>0</v>
      </c>
      <c r="D26" s="110" t="s">
        <v>55</v>
      </c>
      <c r="E26" s="26" t="s">
        <v>284</v>
      </c>
      <c r="F26" s="26" t="s">
        <v>284</v>
      </c>
      <c r="G26" s="26" t="s">
        <v>284</v>
      </c>
      <c r="H26" s="26">
        <v>0</v>
      </c>
      <c r="I26" s="26" t="s">
        <v>55</v>
      </c>
      <c r="J26" s="26">
        <v>0</v>
      </c>
      <c r="K26" s="26" t="s">
        <v>55</v>
      </c>
      <c r="L26" s="26">
        <v>0</v>
      </c>
      <c r="M26" s="26" t="s">
        <v>55</v>
      </c>
      <c r="N26" s="26" t="s">
        <v>55</v>
      </c>
      <c r="O26" s="26" t="s">
        <v>55</v>
      </c>
      <c r="P26" s="26">
        <v>0</v>
      </c>
      <c r="Q26" s="26" t="s">
        <v>55</v>
      </c>
      <c r="R26" s="26" t="s">
        <v>55</v>
      </c>
      <c r="S26" s="26" t="s">
        <v>55</v>
      </c>
      <c r="T26" s="26">
        <v>0</v>
      </c>
      <c r="U26" s="26" t="s">
        <v>55</v>
      </c>
      <c r="V26" s="26" t="s">
        <v>55</v>
      </c>
      <c r="W26" s="26" t="s">
        <v>55</v>
      </c>
      <c r="X26" s="26">
        <v>0</v>
      </c>
      <c r="Y26" s="26" t="s">
        <v>55</v>
      </c>
      <c r="Z26" s="26" t="s">
        <v>55</v>
      </c>
      <c r="AA26" s="26" t="s">
        <v>55</v>
      </c>
      <c r="AB26" s="26">
        <f>H26+L26+P26+T26+X26</f>
        <v>0</v>
      </c>
      <c r="AC26" s="110">
        <f t="shared" si="0"/>
        <v>0</v>
      </c>
    </row>
    <row r="27" spans="1:29" ht="47.1" customHeight="1" x14ac:dyDescent="0.2">
      <c r="A27" s="21" t="s">
        <v>365</v>
      </c>
      <c r="B27" s="25" t="s">
        <v>366</v>
      </c>
      <c r="C27" s="26">
        <v>1707.8811415099999</v>
      </c>
      <c r="D27" s="110" t="s">
        <v>55</v>
      </c>
      <c r="E27" s="26">
        <v>1707.8811415099999</v>
      </c>
      <c r="F27" s="26">
        <v>1707.8811415099999</v>
      </c>
      <c r="G27" s="26">
        <v>0</v>
      </c>
      <c r="H27" s="26">
        <v>428.75724939000003</v>
      </c>
      <c r="I27" s="26" t="s">
        <v>55</v>
      </c>
      <c r="J27" s="26">
        <v>424.22969307</v>
      </c>
      <c r="K27" s="26" t="s">
        <v>55</v>
      </c>
      <c r="L27" s="26">
        <v>315.09332561000002</v>
      </c>
      <c r="M27" s="26" t="s">
        <v>55</v>
      </c>
      <c r="N27" s="26" t="s">
        <v>55</v>
      </c>
      <c r="O27" s="26" t="s">
        <v>55</v>
      </c>
      <c r="P27" s="26">
        <v>322.19493999000002</v>
      </c>
      <c r="Q27" s="26" t="s">
        <v>55</v>
      </c>
      <c r="R27" s="26" t="s">
        <v>55</v>
      </c>
      <c r="S27" s="26" t="s">
        <v>55</v>
      </c>
      <c r="T27" s="26">
        <v>337.49130789999998</v>
      </c>
      <c r="U27" s="26" t="s">
        <v>55</v>
      </c>
      <c r="V27" s="26" t="s">
        <v>55</v>
      </c>
      <c r="W27" s="26" t="s">
        <v>55</v>
      </c>
      <c r="X27" s="26">
        <v>304.34431862000002</v>
      </c>
      <c r="Y27" s="26" t="s">
        <v>55</v>
      </c>
      <c r="Z27" s="26" t="s">
        <v>55</v>
      </c>
      <c r="AA27" s="26" t="s">
        <v>55</v>
      </c>
      <c r="AB27" s="26">
        <f>H27+L27+P27+T27+X27</f>
        <v>1707.8811415100001</v>
      </c>
      <c r="AC27" s="110">
        <f t="shared" si="0"/>
        <v>424.22969307</v>
      </c>
    </row>
    <row r="28" spans="1:29" ht="15" customHeight="1" x14ac:dyDescent="0.2">
      <c r="A28" s="21" t="s">
        <v>367</v>
      </c>
      <c r="B28" s="25" t="s">
        <v>368</v>
      </c>
      <c r="C28" s="26">
        <v>0</v>
      </c>
      <c r="D28" s="110" t="s">
        <v>55</v>
      </c>
      <c r="E28" s="26">
        <f>C28</f>
        <v>0</v>
      </c>
      <c r="F28" s="110" t="s">
        <v>284</v>
      </c>
      <c r="G28" s="26" t="s">
        <v>284</v>
      </c>
      <c r="H28" s="26">
        <v>0</v>
      </c>
      <c r="I28" s="26" t="s">
        <v>55</v>
      </c>
      <c r="J28" s="26">
        <v>0</v>
      </c>
      <c r="K28" s="26" t="s">
        <v>55</v>
      </c>
      <c r="L28" s="26">
        <v>0</v>
      </c>
      <c r="M28" s="26" t="s">
        <v>55</v>
      </c>
      <c r="N28" s="26" t="s">
        <v>55</v>
      </c>
      <c r="O28" s="26" t="s">
        <v>55</v>
      </c>
      <c r="P28" s="26">
        <v>0</v>
      </c>
      <c r="Q28" s="26" t="s">
        <v>55</v>
      </c>
      <c r="R28" s="26" t="s">
        <v>55</v>
      </c>
      <c r="S28" s="26" t="s">
        <v>55</v>
      </c>
      <c r="T28" s="26">
        <v>0</v>
      </c>
      <c r="U28" s="26" t="s">
        <v>55</v>
      </c>
      <c r="V28" s="26" t="s">
        <v>55</v>
      </c>
      <c r="W28" s="26" t="s">
        <v>55</v>
      </c>
      <c r="X28" s="26">
        <v>0</v>
      </c>
      <c r="Y28" s="26" t="s">
        <v>55</v>
      </c>
      <c r="Z28" s="26" t="s">
        <v>55</v>
      </c>
      <c r="AA28" s="26" t="s">
        <v>55</v>
      </c>
      <c r="AB28" s="26">
        <f>H28+L28+P28+T28+X28</f>
        <v>0</v>
      </c>
      <c r="AC28" s="110">
        <f t="shared" si="0"/>
        <v>0</v>
      </c>
    </row>
    <row r="29" spans="1:29" ht="15" customHeight="1" x14ac:dyDescent="0.2">
      <c r="A29" s="21" t="s">
        <v>369</v>
      </c>
      <c r="B29" s="25" t="s">
        <v>370</v>
      </c>
      <c r="C29" s="26">
        <v>0</v>
      </c>
      <c r="D29" s="110" t="s">
        <v>55</v>
      </c>
      <c r="E29" s="26">
        <f>C29</f>
        <v>0</v>
      </c>
      <c r="F29" s="110">
        <v>0</v>
      </c>
      <c r="G29" s="26">
        <v>0</v>
      </c>
      <c r="H29" s="26">
        <v>0</v>
      </c>
      <c r="I29" s="26" t="s">
        <v>55</v>
      </c>
      <c r="J29" s="26">
        <v>0</v>
      </c>
      <c r="K29" s="26" t="s">
        <v>55</v>
      </c>
      <c r="L29" s="26">
        <v>0</v>
      </c>
      <c r="M29" s="26" t="s">
        <v>55</v>
      </c>
      <c r="N29" s="26" t="s">
        <v>55</v>
      </c>
      <c r="O29" s="26" t="s">
        <v>55</v>
      </c>
      <c r="P29" s="26">
        <v>0</v>
      </c>
      <c r="Q29" s="26" t="s">
        <v>55</v>
      </c>
      <c r="R29" s="26" t="s">
        <v>55</v>
      </c>
      <c r="S29" s="26" t="s">
        <v>55</v>
      </c>
      <c r="T29" s="26">
        <v>0</v>
      </c>
      <c r="U29" s="26" t="s">
        <v>55</v>
      </c>
      <c r="V29" s="26" t="s">
        <v>55</v>
      </c>
      <c r="W29" s="26" t="s">
        <v>55</v>
      </c>
      <c r="X29" s="26">
        <v>0</v>
      </c>
      <c r="Y29" s="26" t="s">
        <v>55</v>
      </c>
      <c r="Z29" s="26" t="s">
        <v>55</v>
      </c>
      <c r="AA29" s="26" t="s">
        <v>55</v>
      </c>
      <c r="AB29" s="26">
        <f>H29+L29+P29+T29+X29</f>
        <v>0</v>
      </c>
      <c r="AC29" s="110">
        <f t="shared" si="0"/>
        <v>0</v>
      </c>
    </row>
    <row r="30" spans="1:29" s="24" customFormat="1" ht="63" customHeight="1" x14ac:dyDescent="0.2">
      <c r="A30" s="21" t="s">
        <v>12</v>
      </c>
      <c r="B30" s="22" t="s">
        <v>371</v>
      </c>
      <c r="C30" s="23">
        <f>C31+C32+C33+C34</f>
        <v>1424.01101627</v>
      </c>
      <c r="D30" s="21" t="s">
        <v>55</v>
      </c>
      <c r="E30" s="23">
        <v>1424.01101627</v>
      </c>
      <c r="F30" s="23">
        <v>1424.01101627</v>
      </c>
      <c r="G30" s="23">
        <v>0</v>
      </c>
      <c r="H30" s="23">
        <v>358.07443949999998</v>
      </c>
      <c r="I30" s="21" t="s">
        <v>55</v>
      </c>
      <c r="J30" s="149">
        <f>J33</f>
        <v>361.59629538000002</v>
      </c>
      <c r="K30" s="21" t="s">
        <v>55</v>
      </c>
      <c r="L30" s="23">
        <v>262.57777134000003</v>
      </c>
      <c r="M30" s="21" t="s">
        <v>55</v>
      </c>
      <c r="N30" s="21" t="s">
        <v>55</v>
      </c>
      <c r="O30" s="21" t="s">
        <v>55</v>
      </c>
      <c r="P30" s="23">
        <v>268.49578332999999</v>
      </c>
      <c r="Q30" s="21" t="s">
        <v>55</v>
      </c>
      <c r="R30" s="21" t="s">
        <v>55</v>
      </c>
      <c r="S30" s="21" t="s">
        <v>55</v>
      </c>
      <c r="T30" s="23">
        <v>281.24275657999999</v>
      </c>
      <c r="U30" s="21" t="s">
        <v>55</v>
      </c>
      <c r="V30" s="21" t="s">
        <v>55</v>
      </c>
      <c r="W30" s="21" t="s">
        <v>55</v>
      </c>
      <c r="X30" s="23">
        <v>253.62026551999989</v>
      </c>
      <c r="Y30" s="21" t="s">
        <v>55</v>
      </c>
      <c r="Z30" s="21" t="s">
        <v>55</v>
      </c>
      <c r="AA30" s="21" t="s">
        <v>55</v>
      </c>
      <c r="AB30" s="23">
        <f>AB31+AB32+AB33+AB34+AB35</f>
        <v>1424.0110162699998</v>
      </c>
      <c r="AC30" s="21">
        <f t="shared" si="0"/>
        <v>361.59629538000002</v>
      </c>
    </row>
    <row r="31" spans="1:29" ht="15" customHeight="1" x14ac:dyDescent="0.2">
      <c r="A31" s="21" t="s">
        <v>372</v>
      </c>
      <c r="B31" s="25" t="s">
        <v>373</v>
      </c>
      <c r="C31" s="26">
        <v>0</v>
      </c>
      <c r="D31" s="110" t="s">
        <v>55</v>
      </c>
      <c r="E31" s="26">
        <f>C31/$C$30*$E$30</f>
        <v>0</v>
      </c>
      <c r="F31" s="26">
        <f>E31-G31</f>
        <v>0</v>
      </c>
      <c r="G31" s="26">
        <f>G30</f>
        <v>0</v>
      </c>
      <c r="H31" s="26">
        <f>$C31/$C$30*H$30</f>
        <v>0</v>
      </c>
      <c r="I31" s="110" t="s">
        <v>55</v>
      </c>
      <c r="J31" s="26">
        <v>0</v>
      </c>
      <c r="K31" s="110" t="s">
        <v>55</v>
      </c>
      <c r="L31" s="26">
        <f>$C31/$C$30*L$30</f>
        <v>0</v>
      </c>
      <c r="M31" s="110" t="s">
        <v>55</v>
      </c>
      <c r="N31" s="110" t="s">
        <v>55</v>
      </c>
      <c r="O31" s="110" t="s">
        <v>55</v>
      </c>
      <c r="P31" s="26">
        <f>$C31/$C$30*P$30</f>
        <v>0</v>
      </c>
      <c r="Q31" s="110" t="s">
        <v>55</v>
      </c>
      <c r="R31" s="110" t="s">
        <v>55</v>
      </c>
      <c r="S31" s="110" t="s">
        <v>55</v>
      </c>
      <c r="T31" s="26">
        <f>$C31/$C$30*T$30</f>
        <v>0</v>
      </c>
      <c r="U31" s="110" t="s">
        <v>55</v>
      </c>
      <c r="V31" s="110" t="s">
        <v>55</v>
      </c>
      <c r="W31" s="110" t="s">
        <v>55</v>
      </c>
      <c r="X31" s="26">
        <f>$C31/$C$30*X$30</f>
        <v>0</v>
      </c>
      <c r="Y31" s="110" t="s">
        <v>55</v>
      </c>
      <c r="Z31" s="110" t="s">
        <v>55</v>
      </c>
      <c r="AA31" s="110" t="s">
        <v>55</v>
      </c>
      <c r="AB31" s="26">
        <f>H31+L31+P31+T31+X31</f>
        <v>0</v>
      </c>
      <c r="AC31" s="110">
        <f t="shared" si="0"/>
        <v>0</v>
      </c>
    </row>
    <row r="32" spans="1:29" ht="30.95" customHeight="1" x14ac:dyDescent="0.2">
      <c r="A32" s="21" t="s">
        <v>374</v>
      </c>
      <c r="B32" s="25" t="s">
        <v>375</v>
      </c>
      <c r="C32" s="26">
        <v>0</v>
      </c>
      <c r="D32" s="110" t="s">
        <v>55</v>
      </c>
      <c r="E32" s="26">
        <f>C32/$C$30*$E$30</f>
        <v>0</v>
      </c>
      <c r="F32" s="26">
        <f>E32-G32</f>
        <v>0</v>
      </c>
      <c r="G32" s="26">
        <v>0</v>
      </c>
      <c r="H32" s="26">
        <f>$C32/$C$30*H$30</f>
        <v>0</v>
      </c>
      <c r="I32" s="110" t="s">
        <v>55</v>
      </c>
      <c r="J32" s="26">
        <v>0</v>
      </c>
      <c r="K32" s="110" t="s">
        <v>55</v>
      </c>
      <c r="L32" s="26">
        <f>$C32/$C$30*L$30</f>
        <v>0</v>
      </c>
      <c r="M32" s="110" t="s">
        <v>55</v>
      </c>
      <c r="N32" s="110" t="s">
        <v>55</v>
      </c>
      <c r="O32" s="110" t="s">
        <v>55</v>
      </c>
      <c r="P32" s="26">
        <f>$C32/$C$30*P$30</f>
        <v>0</v>
      </c>
      <c r="Q32" s="110" t="s">
        <v>55</v>
      </c>
      <c r="R32" s="110" t="s">
        <v>55</v>
      </c>
      <c r="S32" s="110" t="s">
        <v>55</v>
      </c>
      <c r="T32" s="26">
        <f>$C32/$C$30*T$30</f>
        <v>0</v>
      </c>
      <c r="U32" s="110" t="s">
        <v>55</v>
      </c>
      <c r="V32" s="110" t="s">
        <v>55</v>
      </c>
      <c r="W32" s="110" t="s">
        <v>55</v>
      </c>
      <c r="X32" s="26">
        <f>$C32/$C$30*X$30</f>
        <v>0</v>
      </c>
      <c r="Y32" s="110" t="s">
        <v>55</v>
      </c>
      <c r="Z32" s="110" t="s">
        <v>55</v>
      </c>
      <c r="AA32" s="110" t="s">
        <v>55</v>
      </c>
      <c r="AB32" s="26">
        <f>H32+L32+P32+T32+X32</f>
        <v>0</v>
      </c>
      <c r="AC32" s="110">
        <f t="shared" si="0"/>
        <v>0</v>
      </c>
    </row>
    <row r="33" spans="1:29" ht="15" customHeight="1" x14ac:dyDescent="0.2">
      <c r="A33" s="21" t="s">
        <v>376</v>
      </c>
      <c r="B33" s="25" t="s">
        <v>377</v>
      </c>
      <c r="C33" s="26">
        <v>1424.01101627</v>
      </c>
      <c r="D33" s="110" t="s">
        <v>55</v>
      </c>
      <c r="E33" s="26">
        <f>C33/$C$30*$E$30</f>
        <v>1424.01101627</v>
      </c>
      <c r="F33" s="26">
        <f>E33-G33</f>
        <v>1424.01101627</v>
      </c>
      <c r="G33" s="26">
        <v>0</v>
      </c>
      <c r="H33" s="26">
        <f>$C33/$C$30*H$30</f>
        <v>358.07443949999998</v>
      </c>
      <c r="I33" s="110" t="s">
        <v>55</v>
      </c>
      <c r="J33" s="148">
        <v>361.59629538000002</v>
      </c>
      <c r="K33" s="110" t="s">
        <v>55</v>
      </c>
      <c r="L33" s="26">
        <f>$C33/$C$30*L$30</f>
        <v>262.57777134000003</v>
      </c>
      <c r="M33" s="110" t="s">
        <v>55</v>
      </c>
      <c r="N33" s="110" t="s">
        <v>55</v>
      </c>
      <c r="O33" s="110" t="s">
        <v>55</v>
      </c>
      <c r="P33" s="26">
        <f>$C33/$C$30*P$30</f>
        <v>268.49578332999999</v>
      </c>
      <c r="Q33" s="110" t="s">
        <v>55</v>
      </c>
      <c r="R33" s="110" t="s">
        <v>55</v>
      </c>
      <c r="S33" s="110" t="s">
        <v>55</v>
      </c>
      <c r="T33" s="26">
        <f>$C33/$C$30*T$30</f>
        <v>281.24275657999999</v>
      </c>
      <c r="U33" s="110" t="s">
        <v>55</v>
      </c>
      <c r="V33" s="110" t="s">
        <v>55</v>
      </c>
      <c r="W33" s="110" t="s">
        <v>55</v>
      </c>
      <c r="X33" s="26">
        <f>$C33/$C$30*X$30</f>
        <v>253.62026551999989</v>
      </c>
      <c r="Y33" s="110" t="s">
        <v>55</v>
      </c>
      <c r="Z33" s="110" t="s">
        <v>55</v>
      </c>
      <c r="AA33" s="110" t="s">
        <v>55</v>
      </c>
      <c r="AB33" s="26">
        <f>H33+L33+P33+T33+X33</f>
        <v>1424.0110162699998</v>
      </c>
      <c r="AC33" s="110">
        <f t="shared" si="0"/>
        <v>361.59629538000002</v>
      </c>
    </row>
    <row r="34" spans="1:29" ht="15" customHeight="1" x14ac:dyDescent="0.2">
      <c r="A34" s="21" t="s">
        <v>378</v>
      </c>
      <c r="B34" s="25" t="s">
        <v>379</v>
      </c>
      <c r="C34" s="26">
        <v>0</v>
      </c>
      <c r="D34" s="110" t="s">
        <v>55</v>
      </c>
      <c r="E34" s="26">
        <f>E30-E33-E32-E31</f>
        <v>0</v>
      </c>
      <c r="F34" s="26">
        <f>E34-G34</f>
        <v>0</v>
      </c>
      <c r="G34" s="26">
        <v>0</v>
      </c>
      <c r="H34" s="26">
        <f>$C34/$C$30*H$30</f>
        <v>0</v>
      </c>
      <c r="I34" s="110" t="s">
        <v>55</v>
      </c>
      <c r="J34" s="26">
        <v>0</v>
      </c>
      <c r="K34" s="110" t="s">
        <v>55</v>
      </c>
      <c r="L34" s="26">
        <f>$C34/$C$30*L$30</f>
        <v>0</v>
      </c>
      <c r="M34" s="110" t="s">
        <v>55</v>
      </c>
      <c r="N34" s="110" t="s">
        <v>55</v>
      </c>
      <c r="O34" s="110" t="s">
        <v>55</v>
      </c>
      <c r="P34" s="26">
        <f>$C34/$C$30*P$30</f>
        <v>0</v>
      </c>
      <c r="Q34" s="110" t="s">
        <v>55</v>
      </c>
      <c r="R34" s="110" t="s">
        <v>55</v>
      </c>
      <c r="S34" s="110" t="s">
        <v>55</v>
      </c>
      <c r="T34" s="26">
        <f>$C34/$C$30*T$30</f>
        <v>0</v>
      </c>
      <c r="U34" s="110" t="s">
        <v>55</v>
      </c>
      <c r="V34" s="110" t="s">
        <v>55</v>
      </c>
      <c r="W34" s="110" t="s">
        <v>55</v>
      </c>
      <c r="X34" s="26">
        <f>$C34/$C$30*X$30</f>
        <v>0</v>
      </c>
      <c r="Y34" s="110" t="s">
        <v>55</v>
      </c>
      <c r="Z34" s="110" t="s">
        <v>55</v>
      </c>
      <c r="AA34" s="110" t="s">
        <v>55</v>
      </c>
      <c r="AB34" s="26">
        <f>H34+L34+P34+T34+X34</f>
        <v>0</v>
      </c>
      <c r="AC34" s="110">
        <f t="shared" si="0"/>
        <v>0</v>
      </c>
    </row>
    <row r="35" spans="1:29" s="24" customFormat="1" ht="30.95" customHeight="1" x14ac:dyDescent="0.2">
      <c r="A35" s="21" t="s">
        <v>13</v>
      </c>
      <c r="B35" s="22" t="s">
        <v>380</v>
      </c>
      <c r="C35" s="21"/>
      <c r="D35" s="21"/>
      <c r="E35" s="21"/>
      <c r="F35" s="110"/>
      <c r="G35" s="21"/>
      <c r="H35" s="21"/>
      <c r="I35" s="21"/>
      <c r="J35" s="21"/>
      <c r="K35" s="21"/>
      <c r="L35" s="21"/>
      <c r="M35" s="21"/>
      <c r="N35" s="21"/>
      <c r="O35" s="21"/>
      <c r="P35" s="21"/>
      <c r="Q35" s="21"/>
      <c r="R35" s="21"/>
      <c r="S35" s="21"/>
      <c r="T35" s="21"/>
      <c r="U35" s="21"/>
      <c r="V35" s="21"/>
      <c r="W35" s="21"/>
      <c r="X35" s="21"/>
      <c r="Y35" s="21"/>
      <c r="Z35" s="21"/>
      <c r="AA35" s="21"/>
      <c r="AB35" s="21"/>
      <c r="AC35" s="21">
        <f t="shared" si="0"/>
        <v>0</v>
      </c>
    </row>
    <row r="36" spans="1:29" s="15" customFormat="1" ht="30.95" customHeight="1" x14ac:dyDescent="0.2">
      <c r="A36" s="21" t="s">
        <v>381</v>
      </c>
      <c r="B36" s="25" t="s">
        <v>382</v>
      </c>
      <c r="C36" s="110">
        <f t="shared" ref="C36:C43" si="1">AB36</f>
        <v>0</v>
      </c>
      <c r="D36" s="110" t="s">
        <v>55</v>
      </c>
      <c r="E36" s="110">
        <f t="shared" ref="E36:E43" si="2">C36</f>
        <v>0</v>
      </c>
      <c r="F36" s="110">
        <f t="shared" ref="F36:F43" si="3">E36</f>
        <v>0</v>
      </c>
      <c r="G36" s="110" t="s">
        <v>284</v>
      </c>
      <c r="H36" s="110">
        <v>0</v>
      </c>
      <c r="I36" s="110" t="s">
        <v>55</v>
      </c>
      <c r="J36" s="110">
        <v>0</v>
      </c>
      <c r="K36" s="110" t="s">
        <v>55</v>
      </c>
      <c r="L36" s="110">
        <v>0</v>
      </c>
      <c r="M36" s="110" t="s">
        <v>55</v>
      </c>
      <c r="N36" s="110" t="s">
        <v>55</v>
      </c>
      <c r="O36" s="110" t="s">
        <v>55</v>
      </c>
      <c r="P36" s="110">
        <v>0</v>
      </c>
      <c r="Q36" s="110" t="s">
        <v>55</v>
      </c>
      <c r="R36" s="110" t="s">
        <v>55</v>
      </c>
      <c r="S36" s="110" t="s">
        <v>55</v>
      </c>
      <c r="T36" s="110">
        <v>0</v>
      </c>
      <c r="U36" s="110" t="s">
        <v>55</v>
      </c>
      <c r="V36" s="110" t="s">
        <v>55</v>
      </c>
      <c r="W36" s="110" t="s">
        <v>55</v>
      </c>
      <c r="X36" s="110">
        <v>0</v>
      </c>
      <c r="Y36" s="110" t="s">
        <v>55</v>
      </c>
      <c r="Z36" s="110" t="s">
        <v>55</v>
      </c>
      <c r="AA36" s="110" t="s">
        <v>55</v>
      </c>
      <c r="AB36" s="110">
        <f>H36+L36+P36+T36+X36</f>
        <v>0</v>
      </c>
      <c r="AC36" s="110">
        <f t="shared" si="0"/>
        <v>0</v>
      </c>
    </row>
    <row r="37" spans="1:29" s="15" customFormat="1" ht="30.95" customHeight="1" x14ac:dyDescent="0.2">
      <c r="A37" s="21" t="s">
        <v>383</v>
      </c>
      <c r="B37" s="25" t="s">
        <v>384</v>
      </c>
      <c r="C37" s="110">
        <f t="shared" si="1"/>
        <v>0</v>
      </c>
      <c r="D37" s="110" t="s">
        <v>55</v>
      </c>
      <c r="E37" s="110">
        <f t="shared" si="2"/>
        <v>0</v>
      </c>
      <c r="F37" s="110">
        <f t="shared" si="3"/>
        <v>0</v>
      </c>
      <c r="G37" s="110" t="s">
        <v>284</v>
      </c>
      <c r="H37" s="110" t="s">
        <v>55</v>
      </c>
      <c r="I37" s="110" t="s">
        <v>55</v>
      </c>
      <c r="J37" s="110" t="s">
        <v>55</v>
      </c>
      <c r="K37" s="110" t="s">
        <v>55</v>
      </c>
      <c r="L37" s="110" t="s">
        <v>55</v>
      </c>
      <c r="M37" s="110" t="s">
        <v>55</v>
      </c>
      <c r="N37" s="110" t="s">
        <v>55</v>
      </c>
      <c r="O37" s="110" t="s">
        <v>55</v>
      </c>
      <c r="P37" s="110" t="s">
        <v>55</v>
      </c>
      <c r="Q37" s="110" t="s">
        <v>55</v>
      </c>
      <c r="R37" s="110" t="s">
        <v>55</v>
      </c>
      <c r="S37" s="110" t="s">
        <v>55</v>
      </c>
      <c r="T37" s="110" t="s">
        <v>55</v>
      </c>
      <c r="U37" s="110" t="s">
        <v>55</v>
      </c>
      <c r="V37" s="110" t="s">
        <v>55</v>
      </c>
      <c r="W37" s="110" t="s">
        <v>55</v>
      </c>
      <c r="X37" s="110" t="s">
        <v>55</v>
      </c>
      <c r="Y37" s="110" t="s">
        <v>55</v>
      </c>
      <c r="Z37" s="110" t="s">
        <v>55</v>
      </c>
      <c r="AA37" s="110" t="s">
        <v>55</v>
      </c>
      <c r="AB37" s="110">
        <f>IFERROR(H37+L37+P37+T37+X37,)</f>
        <v>0</v>
      </c>
      <c r="AC37" s="110" t="str">
        <f t="shared" si="0"/>
        <v>нд</v>
      </c>
    </row>
    <row r="38" spans="1:29" s="15" customFormat="1" ht="15" customHeight="1" x14ac:dyDescent="0.2">
      <c r="A38" s="21" t="s">
        <v>385</v>
      </c>
      <c r="B38" s="25" t="s">
        <v>386</v>
      </c>
      <c r="C38" s="110">
        <f t="shared" si="1"/>
        <v>0</v>
      </c>
      <c r="D38" s="110" t="s">
        <v>55</v>
      </c>
      <c r="E38" s="110">
        <f t="shared" si="2"/>
        <v>0</v>
      </c>
      <c r="F38" s="110">
        <f t="shared" si="3"/>
        <v>0</v>
      </c>
      <c r="G38" s="110" t="s">
        <v>284</v>
      </c>
      <c r="H38" s="110">
        <v>0</v>
      </c>
      <c r="I38" s="110" t="s">
        <v>55</v>
      </c>
      <c r="J38" s="110">
        <v>0</v>
      </c>
      <c r="K38" s="110" t="s">
        <v>55</v>
      </c>
      <c r="L38" s="110">
        <v>0</v>
      </c>
      <c r="M38" s="110" t="s">
        <v>55</v>
      </c>
      <c r="N38" s="110" t="s">
        <v>55</v>
      </c>
      <c r="O38" s="110" t="s">
        <v>55</v>
      </c>
      <c r="P38" s="110">
        <v>0</v>
      </c>
      <c r="Q38" s="110" t="s">
        <v>55</v>
      </c>
      <c r="R38" s="110" t="s">
        <v>55</v>
      </c>
      <c r="S38" s="110" t="s">
        <v>55</v>
      </c>
      <c r="T38" s="110">
        <v>0</v>
      </c>
      <c r="U38" s="110" t="s">
        <v>55</v>
      </c>
      <c r="V38" s="110" t="s">
        <v>55</v>
      </c>
      <c r="W38" s="110" t="s">
        <v>55</v>
      </c>
      <c r="X38" s="110">
        <v>0</v>
      </c>
      <c r="Y38" s="110" t="s">
        <v>55</v>
      </c>
      <c r="Z38" s="110" t="s">
        <v>55</v>
      </c>
      <c r="AA38" s="110" t="s">
        <v>55</v>
      </c>
      <c r="AB38" s="110">
        <f>H38+L38+P38+T38+X38</f>
        <v>0</v>
      </c>
      <c r="AC38" s="110">
        <f t="shared" si="0"/>
        <v>0</v>
      </c>
    </row>
    <row r="39" spans="1:29" s="15" customFormat="1" ht="30.95" customHeight="1" x14ac:dyDescent="0.2">
      <c r="A39" s="21" t="s">
        <v>387</v>
      </c>
      <c r="B39" s="25" t="s">
        <v>388</v>
      </c>
      <c r="C39" s="110">
        <f t="shared" si="1"/>
        <v>0</v>
      </c>
      <c r="D39" s="110" t="s">
        <v>55</v>
      </c>
      <c r="E39" s="110">
        <f t="shared" si="2"/>
        <v>0</v>
      </c>
      <c r="F39" s="110">
        <f t="shared" si="3"/>
        <v>0</v>
      </c>
      <c r="G39" s="110" t="s">
        <v>284</v>
      </c>
      <c r="H39" s="110">
        <v>0</v>
      </c>
      <c r="I39" s="110" t="s">
        <v>55</v>
      </c>
      <c r="J39" s="110">
        <v>0</v>
      </c>
      <c r="K39" s="110" t="s">
        <v>55</v>
      </c>
      <c r="L39" s="110">
        <v>0</v>
      </c>
      <c r="M39" s="110" t="s">
        <v>55</v>
      </c>
      <c r="N39" s="110" t="s">
        <v>55</v>
      </c>
      <c r="O39" s="110" t="s">
        <v>55</v>
      </c>
      <c r="P39" s="110">
        <v>0</v>
      </c>
      <c r="Q39" s="110" t="s">
        <v>55</v>
      </c>
      <c r="R39" s="110" t="s">
        <v>55</v>
      </c>
      <c r="S39" s="110" t="s">
        <v>55</v>
      </c>
      <c r="T39" s="110">
        <v>0</v>
      </c>
      <c r="U39" s="110" t="s">
        <v>55</v>
      </c>
      <c r="V39" s="110" t="s">
        <v>55</v>
      </c>
      <c r="W39" s="110" t="s">
        <v>55</v>
      </c>
      <c r="X39" s="110">
        <v>0</v>
      </c>
      <c r="Y39" s="110" t="s">
        <v>55</v>
      </c>
      <c r="Z39" s="110" t="s">
        <v>55</v>
      </c>
      <c r="AA39" s="110" t="s">
        <v>55</v>
      </c>
      <c r="AB39" s="110">
        <f>H39+L39+P39+T39+X39</f>
        <v>0</v>
      </c>
      <c r="AC39" s="110">
        <f t="shared" si="0"/>
        <v>0</v>
      </c>
    </row>
    <row r="40" spans="1:29" s="15" customFormat="1" ht="30.95" customHeight="1" x14ac:dyDescent="0.2">
      <c r="A40" s="21" t="s">
        <v>389</v>
      </c>
      <c r="B40" s="25" t="s">
        <v>390</v>
      </c>
      <c r="C40" s="110">
        <f t="shared" si="1"/>
        <v>0</v>
      </c>
      <c r="D40" s="110" t="s">
        <v>55</v>
      </c>
      <c r="E40" s="110">
        <f t="shared" si="2"/>
        <v>0</v>
      </c>
      <c r="F40" s="110">
        <f t="shared" si="3"/>
        <v>0</v>
      </c>
      <c r="G40" s="110" t="s">
        <v>284</v>
      </c>
      <c r="H40" s="110">
        <v>0</v>
      </c>
      <c r="I40" s="110" t="s">
        <v>55</v>
      </c>
      <c r="J40" s="110">
        <v>0</v>
      </c>
      <c r="K40" s="110" t="s">
        <v>55</v>
      </c>
      <c r="L40" s="110">
        <v>0</v>
      </c>
      <c r="M40" s="110" t="s">
        <v>55</v>
      </c>
      <c r="N40" s="110" t="s">
        <v>55</v>
      </c>
      <c r="O40" s="110" t="s">
        <v>55</v>
      </c>
      <c r="P40" s="110">
        <v>0</v>
      </c>
      <c r="Q40" s="110" t="s">
        <v>55</v>
      </c>
      <c r="R40" s="110" t="s">
        <v>55</v>
      </c>
      <c r="S40" s="110" t="s">
        <v>55</v>
      </c>
      <c r="T40" s="110">
        <v>0</v>
      </c>
      <c r="U40" s="110" t="s">
        <v>55</v>
      </c>
      <c r="V40" s="110" t="s">
        <v>55</v>
      </c>
      <c r="W40" s="110" t="s">
        <v>55</v>
      </c>
      <c r="X40" s="110">
        <v>0</v>
      </c>
      <c r="Y40" s="110" t="s">
        <v>55</v>
      </c>
      <c r="Z40" s="110" t="s">
        <v>55</v>
      </c>
      <c r="AA40" s="110" t="s">
        <v>55</v>
      </c>
      <c r="AB40" s="110">
        <f>H40+L40+P40+T40+X40</f>
        <v>0</v>
      </c>
      <c r="AC40" s="110">
        <f t="shared" si="0"/>
        <v>0</v>
      </c>
    </row>
    <row r="41" spans="1:29" s="15" customFormat="1" ht="15" customHeight="1" x14ac:dyDescent="0.2">
      <c r="A41" s="21" t="s">
        <v>391</v>
      </c>
      <c r="B41" s="25" t="s">
        <v>392</v>
      </c>
      <c r="C41" s="110">
        <f t="shared" si="1"/>
        <v>0</v>
      </c>
      <c r="D41" s="110" t="s">
        <v>55</v>
      </c>
      <c r="E41" s="110">
        <f t="shared" si="2"/>
        <v>0</v>
      </c>
      <c r="F41" s="110">
        <f t="shared" si="3"/>
        <v>0</v>
      </c>
      <c r="G41" s="110" t="s">
        <v>284</v>
      </c>
      <c r="H41" s="110">
        <v>0</v>
      </c>
      <c r="I41" s="110" t="s">
        <v>55</v>
      </c>
      <c r="J41" s="110">
        <v>0</v>
      </c>
      <c r="K41" s="110" t="s">
        <v>55</v>
      </c>
      <c r="L41" s="110">
        <v>0</v>
      </c>
      <c r="M41" s="110" t="s">
        <v>55</v>
      </c>
      <c r="N41" s="110" t="s">
        <v>55</v>
      </c>
      <c r="O41" s="110" t="s">
        <v>55</v>
      </c>
      <c r="P41" s="110">
        <v>0</v>
      </c>
      <c r="Q41" s="110" t="s">
        <v>55</v>
      </c>
      <c r="R41" s="110" t="s">
        <v>55</v>
      </c>
      <c r="S41" s="110" t="s">
        <v>55</v>
      </c>
      <c r="T41" s="110">
        <v>0</v>
      </c>
      <c r="U41" s="110" t="s">
        <v>55</v>
      </c>
      <c r="V41" s="110" t="s">
        <v>55</v>
      </c>
      <c r="W41" s="110" t="s">
        <v>55</v>
      </c>
      <c r="X41" s="110">
        <v>0</v>
      </c>
      <c r="Y41" s="110" t="s">
        <v>55</v>
      </c>
      <c r="Z41" s="110" t="s">
        <v>55</v>
      </c>
      <c r="AA41" s="110" t="s">
        <v>55</v>
      </c>
      <c r="AB41" s="110">
        <f>H41+L41+P41+T41+X41</f>
        <v>0</v>
      </c>
      <c r="AC41" s="110">
        <f t="shared" si="0"/>
        <v>0</v>
      </c>
    </row>
    <row r="42" spans="1:29" s="15" customFormat="1" ht="15" customHeight="1" x14ac:dyDescent="0.2">
      <c r="A42" s="21" t="s">
        <v>393</v>
      </c>
      <c r="B42" s="25" t="s">
        <v>394</v>
      </c>
      <c r="C42" s="110">
        <f t="shared" si="1"/>
        <v>0</v>
      </c>
      <c r="D42" s="110" t="s">
        <v>55</v>
      </c>
      <c r="E42" s="110">
        <f t="shared" si="2"/>
        <v>0</v>
      </c>
      <c r="F42" s="110">
        <f t="shared" si="3"/>
        <v>0</v>
      </c>
      <c r="G42" s="110" t="s">
        <v>284</v>
      </c>
      <c r="H42" s="110" t="s">
        <v>55</v>
      </c>
      <c r="I42" s="110" t="s">
        <v>55</v>
      </c>
      <c r="J42" s="110" t="s">
        <v>55</v>
      </c>
      <c r="K42" s="110" t="s">
        <v>55</v>
      </c>
      <c r="L42" s="110" t="s">
        <v>55</v>
      </c>
      <c r="M42" s="110" t="s">
        <v>55</v>
      </c>
      <c r="N42" s="110" t="s">
        <v>55</v>
      </c>
      <c r="O42" s="110" t="s">
        <v>55</v>
      </c>
      <c r="P42" s="110" t="s">
        <v>55</v>
      </c>
      <c r="Q42" s="110" t="s">
        <v>55</v>
      </c>
      <c r="R42" s="110" t="s">
        <v>55</v>
      </c>
      <c r="S42" s="110" t="s">
        <v>55</v>
      </c>
      <c r="T42" s="110" t="s">
        <v>55</v>
      </c>
      <c r="U42" s="110" t="s">
        <v>55</v>
      </c>
      <c r="V42" s="110" t="s">
        <v>55</v>
      </c>
      <c r="W42" s="110" t="s">
        <v>55</v>
      </c>
      <c r="X42" s="110" t="s">
        <v>55</v>
      </c>
      <c r="Y42" s="110" t="s">
        <v>55</v>
      </c>
      <c r="Z42" s="110" t="s">
        <v>55</v>
      </c>
      <c r="AA42" s="110" t="s">
        <v>55</v>
      </c>
      <c r="AB42" s="110">
        <f>IFERROR(H42+L42+P42+T42+X42,)</f>
        <v>0</v>
      </c>
      <c r="AC42" s="110" t="str">
        <f t="shared" si="0"/>
        <v>нд</v>
      </c>
    </row>
    <row r="43" spans="1:29" s="15" customFormat="1" ht="15" customHeight="1" x14ac:dyDescent="0.2">
      <c r="A43" s="27" t="s">
        <v>395</v>
      </c>
      <c r="B43" s="25" t="s">
        <v>396</v>
      </c>
      <c r="C43" s="110">
        <f t="shared" si="1"/>
        <v>0</v>
      </c>
      <c r="D43" s="110" t="s">
        <v>55</v>
      </c>
      <c r="E43" s="110">
        <f t="shared" si="2"/>
        <v>0</v>
      </c>
      <c r="F43" s="110">
        <f t="shared" si="3"/>
        <v>0</v>
      </c>
      <c r="G43" s="110" t="s">
        <v>284</v>
      </c>
      <c r="H43" s="110" t="s">
        <v>55</v>
      </c>
      <c r="I43" s="110" t="s">
        <v>55</v>
      </c>
      <c r="J43" s="110" t="s">
        <v>55</v>
      </c>
      <c r="K43" s="110" t="s">
        <v>55</v>
      </c>
      <c r="L43" s="110" t="s">
        <v>55</v>
      </c>
      <c r="M43" s="110" t="s">
        <v>55</v>
      </c>
      <c r="N43" s="110" t="s">
        <v>55</v>
      </c>
      <c r="O43" s="110" t="s">
        <v>55</v>
      </c>
      <c r="P43" s="110" t="s">
        <v>55</v>
      </c>
      <c r="Q43" s="110" t="s">
        <v>55</v>
      </c>
      <c r="R43" s="110" t="s">
        <v>55</v>
      </c>
      <c r="S43" s="110" t="s">
        <v>55</v>
      </c>
      <c r="T43" s="110" t="s">
        <v>55</v>
      </c>
      <c r="U43" s="110" t="s">
        <v>55</v>
      </c>
      <c r="V43" s="110" t="s">
        <v>55</v>
      </c>
      <c r="W43" s="110" t="s">
        <v>55</v>
      </c>
      <c r="X43" s="110" t="s">
        <v>55</v>
      </c>
      <c r="Y43" s="110" t="s">
        <v>55</v>
      </c>
      <c r="Z43" s="110" t="s">
        <v>55</v>
      </c>
      <c r="AA43" s="110" t="s">
        <v>55</v>
      </c>
      <c r="AB43" s="110">
        <f>IFERROR(H43+L43+P43+T43+X43,)</f>
        <v>0</v>
      </c>
      <c r="AC43" s="110" t="str">
        <f t="shared" si="0"/>
        <v>нд</v>
      </c>
    </row>
    <row r="44" spans="1:29" ht="30.95" customHeight="1" x14ac:dyDescent="0.2">
      <c r="A44" s="21" t="s">
        <v>20</v>
      </c>
      <c r="B44" s="22" t="s">
        <v>397</v>
      </c>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f t="shared" si="0"/>
        <v>0</v>
      </c>
    </row>
    <row r="45" spans="1:29" s="15" customFormat="1" ht="15" customHeight="1" x14ac:dyDescent="0.2">
      <c r="A45" s="21" t="s">
        <v>398</v>
      </c>
      <c r="B45" s="25" t="s">
        <v>399</v>
      </c>
      <c r="C45" s="110">
        <f t="shared" ref="C45:C52" si="4">AB45</f>
        <v>0</v>
      </c>
      <c r="D45" s="110" t="s">
        <v>55</v>
      </c>
      <c r="E45" s="110">
        <f t="shared" ref="E45:E52" si="5">C45</f>
        <v>0</v>
      </c>
      <c r="F45" s="110">
        <f t="shared" ref="F45:F52" si="6">E45</f>
        <v>0</v>
      </c>
      <c r="G45" s="110" t="s">
        <v>284</v>
      </c>
      <c r="H45" s="110">
        <v>0</v>
      </c>
      <c r="I45" s="110" t="s">
        <v>55</v>
      </c>
      <c r="J45" s="110">
        <v>0</v>
      </c>
      <c r="K45" s="110" t="s">
        <v>55</v>
      </c>
      <c r="L45" s="110">
        <v>0</v>
      </c>
      <c r="M45" s="110" t="s">
        <v>55</v>
      </c>
      <c r="N45" s="110" t="s">
        <v>55</v>
      </c>
      <c r="O45" s="110" t="s">
        <v>55</v>
      </c>
      <c r="P45" s="110">
        <v>0</v>
      </c>
      <c r="Q45" s="110" t="s">
        <v>55</v>
      </c>
      <c r="R45" s="110" t="s">
        <v>55</v>
      </c>
      <c r="S45" s="110" t="s">
        <v>55</v>
      </c>
      <c r="T45" s="110">
        <v>0</v>
      </c>
      <c r="U45" s="110" t="s">
        <v>55</v>
      </c>
      <c r="V45" s="110" t="s">
        <v>55</v>
      </c>
      <c r="W45" s="110" t="s">
        <v>55</v>
      </c>
      <c r="X45" s="110">
        <v>0</v>
      </c>
      <c r="Y45" s="110" t="s">
        <v>55</v>
      </c>
      <c r="Z45" s="110" t="s">
        <v>55</v>
      </c>
      <c r="AA45" s="110" t="s">
        <v>55</v>
      </c>
      <c r="AB45" s="110">
        <f t="shared" ref="AB45:AB52" si="7">H45+L45+P45+T45+X45</f>
        <v>0</v>
      </c>
      <c r="AC45" s="110">
        <f t="shared" si="0"/>
        <v>0</v>
      </c>
    </row>
    <row r="46" spans="1:29" s="15" customFormat="1" ht="30.95" customHeight="1" x14ac:dyDescent="0.2">
      <c r="A46" s="21" t="s">
        <v>400</v>
      </c>
      <c r="B46" s="25" t="s">
        <v>384</v>
      </c>
      <c r="C46" s="110">
        <f t="shared" si="4"/>
        <v>0</v>
      </c>
      <c r="D46" s="110" t="s">
        <v>55</v>
      </c>
      <c r="E46" s="110">
        <f t="shared" si="5"/>
        <v>0</v>
      </c>
      <c r="F46" s="110">
        <f t="shared" si="6"/>
        <v>0</v>
      </c>
      <c r="G46" s="110" t="s">
        <v>284</v>
      </c>
      <c r="H46" s="110">
        <v>0</v>
      </c>
      <c r="I46" s="110" t="s">
        <v>55</v>
      </c>
      <c r="J46" s="110">
        <v>0</v>
      </c>
      <c r="K46" s="110" t="s">
        <v>55</v>
      </c>
      <c r="L46" s="110">
        <v>0</v>
      </c>
      <c r="M46" s="110" t="s">
        <v>55</v>
      </c>
      <c r="N46" s="110" t="s">
        <v>55</v>
      </c>
      <c r="O46" s="110" t="s">
        <v>55</v>
      </c>
      <c r="P46" s="110">
        <v>0</v>
      </c>
      <c r="Q46" s="110" t="s">
        <v>55</v>
      </c>
      <c r="R46" s="110" t="s">
        <v>55</v>
      </c>
      <c r="S46" s="110" t="s">
        <v>55</v>
      </c>
      <c r="T46" s="110">
        <v>0</v>
      </c>
      <c r="U46" s="110" t="s">
        <v>55</v>
      </c>
      <c r="V46" s="110" t="s">
        <v>55</v>
      </c>
      <c r="W46" s="110" t="s">
        <v>55</v>
      </c>
      <c r="X46" s="110">
        <v>0</v>
      </c>
      <c r="Y46" s="110" t="s">
        <v>55</v>
      </c>
      <c r="Z46" s="110" t="s">
        <v>55</v>
      </c>
      <c r="AA46" s="110" t="s">
        <v>55</v>
      </c>
      <c r="AB46" s="110">
        <f t="shared" si="7"/>
        <v>0</v>
      </c>
      <c r="AC46" s="110">
        <f t="shared" si="0"/>
        <v>0</v>
      </c>
    </row>
    <row r="47" spans="1:29" s="15" customFormat="1" ht="15" customHeight="1" x14ac:dyDescent="0.2">
      <c r="A47" s="21" t="s">
        <v>401</v>
      </c>
      <c r="B47" s="25" t="s">
        <v>386</v>
      </c>
      <c r="C47" s="110">
        <f t="shared" si="4"/>
        <v>0</v>
      </c>
      <c r="D47" s="110" t="s">
        <v>55</v>
      </c>
      <c r="E47" s="110">
        <f t="shared" si="5"/>
        <v>0</v>
      </c>
      <c r="F47" s="110">
        <f t="shared" si="6"/>
        <v>0</v>
      </c>
      <c r="G47" s="110" t="s">
        <v>284</v>
      </c>
      <c r="H47" s="110">
        <v>0</v>
      </c>
      <c r="I47" s="110" t="s">
        <v>55</v>
      </c>
      <c r="J47" s="110">
        <v>0</v>
      </c>
      <c r="K47" s="110" t="s">
        <v>55</v>
      </c>
      <c r="L47" s="110">
        <v>0</v>
      </c>
      <c r="M47" s="110" t="s">
        <v>55</v>
      </c>
      <c r="N47" s="110" t="s">
        <v>55</v>
      </c>
      <c r="O47" s="110" t="s">
        <v>55</v>
      </c>
      <c r="P47" s="110">
        <v>0</v>
      </c>
      <c r="Q47" s="110" t="s">
        <v>55</v>
      </c>
      <c r="R47" s="110" t="s">
        <v>55</v>
      </c>
      <c r="S47" s="110" t="s">
        <v>55</v>
      </c>
      <c r="T47" s="110">
        <v>0</v>
      </c>
      <c r="U47" s="110" t="s">
        <v>55</v>
      </c>
      <c r="V47" s="110" t="s">
        <v>55</v>
      </c>
      <c r="W47" s="110" t="s">
        <v>55</v>
      </c>
      <c r="X47" s="110">
        <v>0</v>
      </c>
      <c r="Y47" s="110" t="s">
        <v>55</v>
      </c>
      <c r="Z47" s="110" t="s">
        <v>55</v>
      </c>
      <c r="AA47" s="110" t="s">
        <v>55</v>
      </c>
      <c r="AB47" s="110">
        <f t="shared" si="7"/>
        <v>0</v>
      </c>
      <c r="AC47" s="110">
        <f t="shared" si="0"/>
        <v>0</v>
      </c>
    </row>
    <row r="48" spans="1:29" s="15" customFormat="1" ht="30.95" customHeight="1" x14ac:dyDescent="0.2">
      <c r="A48" s="21" t="s">
        <v>402</v>
      </c>
      <c r="B48" s="25" t="s">
        <v>388</v>
      </c>
      <c r="C48" s="110">
        <f t="shared" si="4"/>
        <v>0</v>
      </c>
      <c r="D48" s="110" t="s">
        <v>55</v>
      </c>
      <c r="E48" s="110">
        <f t="shared" si="5"/>
        <v>0</v>
      </c>
      <c r="F48" s="110">
        <f t="shared" si="6"/>
        <v>0</v>
      </c>
      <c r="G48" s="110" t="s">
        <v>284</v>
      </c>
      <c r="H48" s="110">
        <v>0</v>
      </c>
      <c r="I48" s="110" t="s">
        <v>55</v>
      </c>
      <c r="J48" s="110">
        <v>0</v>
      </c>
      <c r="K48" s="110" t="s">
        <v>55</v>
      </c>
      <c r="L48" s="110">
        <v>0</v>
      </c>
      <c r="M48" s="110" t="s">
        <v>55</v>
      </c>
      <c r="N48" s="110" t="s">
        <v>55</v>
      </c>
      <c r="O48" s="110" t="s">
        <v>55</v>
      </c>
      <c r="P48" s="110">
        <v>0</v>
      </c>
      <c r="Q48" s="110" t="s">
        <v>55</v>
      </c>
      <c r="R48" s="110" t="s">
        <v>55</v>
      </c>
      <c r="S48" s="110" t="s">
        <v>55</v>
      </c>
      <c r="T48" s="110">
        <v>0</v>
      </c>
      <c r="U48" s="110" t="s">
        <v>55</v>
      </c>
      <c r="V48" s="110" t="s">
        <v>55</v>
      </c>
      <c r="W48" s="110" t="s">
        <v>55</v>
      </c>
      <c r="X48" s="110">
        <v>0</v>
      </c>
      <c r="Y48" s="110" t="s">
        <v>55</v>
      </c>
      <c r="Z48" s="110" t="s">
        <v>55</v>
      </c>
      <c r="AA48" s="110" t="s">
        <v>55</v>
      </c>
      <c r="AB48" s="110">
        <f t="shared" si="7"/>
        <v>0</v>
      </c>
      <c r="AC48" s="110">
        <f t="shared" si="0"/>
        <v>0</v>
      </c>
    </row>
    <row r="49" spans="1:29" s="15" customFormat="1" ht="30.95" customHeight="1" x14ac:dyDescent="0.2">
      <c r="A49" s="21" t="s">
        <v>403</v>
      </c>
      <c r="B49" s="25" t="s">
        <v>390</v>
      </c>
      <c r="C49" s="110">
        <f t="shared" si="4"/>
        <v>0</v>
      </c>
      <c r="D49" s="110" t="s">
        <v>55</v>
      </c>
      <c r="E49" s="110">
        <f t="shared" si="5"/>
        <v>0</v>
      </c>
      <c r="F49" s="110">
        <f t="shared" si="6"/>
        <v>0</v>
      </c>
      <c r="G49" s="110" t="s">
        <v>284</v>
      </c>
      <c r="H49" s="110">
        <v>0</v>
      </c>
      <c r="I49" s="110" t="s">
        <v>55</v>
      </c>
      <c r="J49" s="110">
        <v>0</v>
      </c>
      <c r="K49" s="110" t="s">
        <v>55</v>
      </c>
      <c r="L49" s="110">
        <v>0</v>
      </c>
      <c r="M49" s="110" t="s">
        <v>55</v>
      </c>
      <c r="N49" s="110" t="s">
        <v>55</v>
      </c>
      <c r="O49" s="110" t="s">
        <v>55</v>
      </c>
      <c r="P49" s="110">
        <v>0</v>
      </c>
      <c r="Q49" s="110" t="s">
        <v>55</v>
      </c>
      <c r="R49" s="110" t="s">
        <v>55</v>
      </c>
      <c r="S49" s="110" t="s">
        <v>55</v>
      </c>
      <c r="T49" s="110">
        <v>0</v>
      </c>
      <c r="U49" s="110" t="s">
        <v>55</v>
      </c>
      <c r="V49" s="110" t="s">
        <v>55</v>
      </c>
      <c r="W49" s="110" t="s">
        <v>55</v>
      </c>
      <c r="X49" s="110">
        <v>0</v>
      </c>
      <c r="Y49" s="110" t="s">
        <v>55</v>
      </c>
      <c r="Z49" s="110" t="s">
        <v>55</v>
      </c>
      <c r="AA49" s="110" t="s">
        <v>55</v>
      </c>
      <c r="AB49" s="110">
        <f t="shared" si="7"/>
        <v>0</v>
      </c>
      <c r="AC49" s="110">
        <f t="shared" si="0"/>
        <v>0</v>
      </c>
    </row>
    <row r="50" spans="1:29" s="15" customFormat="1" ht="15" customHeight="1" x14ac:dyDescent="0.2">
      <c r="A50" s="21" t="s">
        <v>404</v>
      </c>
      <c r="B50" s="25" t="s">
        <v>392</v>
      </c>
      <c r="C50" s="110">
        <f t="shared" si="4"/>
        <v>0</v>
      </c>
      <c r="D50" s="110" t="s">
        <v>55</v>
      </c>
      <c r="E50" s="110">
        <f t="shared" si="5"/>
        <v>0</v>
      </c>
      <c r="F50" s="110">
        <f t="shared" si="6"/>
        <v>0</v>
      </c>
      <c r="G50" s="110" t="s">
        <v>284</v>
      </c>
      <c r="H50" s="110">
        <v>0</v>
      </c>
      <c r="I50" s="110" t="s">
        <v>55</v>
      </c>
      <c r="J50" s="110">
        <v>0</v>
      </c>
      <c r="K50" s="110" t="s">
        <v>55</v>
      </c>
      <c r="L50" s="110">
        <v>0</v>
      </c>
      <c r="M50" s="110" t="s">
        <v>55</v>
      </c>
      <c r="N50" s="110" t="s">
        <v>55</v>
      </c>
      <c r="O50" s="110" t="s">
        <v>55</v>
      </c>
      <c r="P50" s="110">
        <v>0</v>
      </c>
      <c r="Q50" s="110" t="s">
        <v>55</v>
      </c>
      <c r="R50" s="110" t="s">
        <v>55</v>
      </c>
      <c r="S50" s="110" t="s">
        <v>55</v>
      </c>
      <c r="T50" s="110">
        <v>0</v>
      </c>
      <c r="U50" s="110" t="s">
        <v>55</v>
      </c>
      <c r="V50" s="110" t="s">
        <v>55</v>
      </c>
      <c r="W50" s="110" t="s">
        <v>55</v>
      </c>
      <c r="X50" s="110">
        <v>0</v>
      </c>
      <c r="Y50" s="110" t="s">
        <v>55</v>
      </c>
      <c r="Z50" s="110" t="s">
        <v>55</v>
      </c>
      <c r="AA50" s="110" t="s">
        <v>55</v>
      </c>
      <c r="AB50" s="110">
        <f t="shared" si="7"/>
        <v>0</v>
      </c>
      <c r="AC50" s="110">
        <f t="shared" si="0"/>
        <v>0</v>
      </c>
    </row>
    <row r="51" spans="1:29" s="15" customFormat="1" ht="15" customHeight="1" x14ac:dyDescent="0.2">
      <c r="A51" s="21" t="s">
        <v>405</v>
      </c>
      <c r="B51" s="25" t="s">
        <v>394</v>
      </c>
      <c r="C51" s="110">
        <f t="shared" si="4"/>
        <v>54</v>
      </c>
      <c r="D51" s="110" t="s">
        <v>55</v>
      </c>
      <c r="E51" s="110">
        <f t="shared" si="5"/>
        <v>54</v>
      </c>
      <c r="F51" s="110">
        <f t="shared" si="6"/>
        <v>54</v>
      </c>
      <c r="G51" s="110" t="s">
        <v>284</v>
      </c>
      <c r="H51" s="110">
        <v>12</v>
      </c>
      <c r="I51" s="110" t="s">
        <v>55</v>
      </c>
      <c r="J51" s="110">
        <v>12</v>
      </c>
      <c r="K51" s="110" t="s">
        <v>55</v>
      </c>
      <c r="L51" s="110">
        <v>10</v>
      </c>
      <c r="M51" s="110" t="s">
        <v>55</v>
      </c>
      <c r="N51" s="110" t="s">
        <v>55</v>
      </c>
      <c r="O51" s="110" t="s">
        <v>55</v>
      </c>
      <c r="P51" s="110">
        <v>11</v>
      </c>
      <c r="Q51" s="110" t="s">
        <v>55</v>
      </c>
      <c r="R51" s="110" t="s">
        <v>55</v>
      </c>
      <c r="S51" s="110" t="s">
        <v>55</v>
      </c>
      <c r="T51" s="110">
        <v>11</v>
      </c>
      <c r="U51" s="110" t="s">
        <v>55</v>
      </c>
      <c r="V51" s="110" t="s">
        <v>55</v>
      </c>
      <c r="W51" s="110" t="s">
        <v>55</v>
      </c>
      <c r="X51" s="110">
        <v>10</v>
      </c>
      <c r="Y51" s="110" t="s">
        <v>55</v>
      </c>
      <c r="Z51" s="110" t="s">
        <v>55</v>
      </c>
      <c r="AA51" s="110" t="s">
        <v>55</v>
      </c>
      <c r="AB51" s="110">
        <f t="shared" si="7"/>
        <v>54</v>
      </c>
      <c r="AC51" s="110">
        <f t="shared" si="0"/>
        <v>12</v>
      </c>
    </row>
    <row r="52" spans="1:29" s="15" customFormat="1" ht="15" customHeight="1" x14ac:dyDescent="0.2">
      <c r="A52" s="27" t="s">
        <v>406</v>
      </c>
      <c r="B52" s="25" t="s">
        <v>396</v>
      </c>
      <c r="C52" s="110">
        <f t="shared" si="4"/>
        <v>0</v>
      </c>
      <c r="D52" s="110" t="s">
        <v>55</v>
      </c>
      <c r="E52" s="110">
        <f t="shared" si="5"/>
        <v>0</v>
      </c>
      <c r="F52" s="110">
        <f t="shared" si="6"/>
        <v>0</v>
      </c>
      <c r="G52" s="110" t="s">
        <v>284</v>
      </c>
      <c r="H52" s="110">
        <v>0</v>
      </c>
      <c r="I52" s="110" t="s">
        <v>55</v>
      </c>
      <c r="J52" s="110">
        <v>0</v>
      </c>
      <c r="K52" s="110" t="s">
        <v>55</v>
      </c>
      <c r="L52" s="110">
        <v>0</v>
      </c>
      <c r="M52" s="110" t="s">
        <v>55</v>
      </c>
      <c r="N52" s="110" t="s">
        <v>55</v>
      </c>
      <c r="O52" s="110" t="s">
        <v>55</v>
      </c>
      <c r="P52" s="110">
        <v>0</v>
      </c>
      <c r="Q52" s="110" t="s">
        <v>55</v>
      </c>
      <c r="R52" s="110" t="s">
        <v>55</v>
      </c>
      <c r="S52" s="110" t="s">
        <v>55</v>
      </c>
      <c r="T52" s="110">
        <v>0</v>
      </c>
      <c r="U52" s="110" t="s">
        <v>55</v>
      </c>
      <c r="V52" s="110" t="s">
        <v>55</v>
      </c>
      <c r="W52" s="110" t="s">
        <v>55</v>
      </c>
      <c r="X52" s="110">
        <v>0</v>
      </c>
      <c r="Y52" s="110" t="s">
        <v>55</v>
      </c>
      <c r="Z52" s="110" t="s">
        <v>55</v>
      </c>
      <c r="AA52" s="110" t="s">
        <v>55</v>
      </c>
      <c r="AB52" s="110">
        <f t="shared" si="7"/>
        <v>0</v>
      </c>
      <c r="AC52" s="110">
        <f t="shared" si="0"/>
        <v>0</v>
      </c>
    </row>
    <row r="53" spans="1:29" ht="30.95" customHeight="1" x14ac:dyDescent="0.2">
      <c r="A53" s="21" t="s">
        <v>23</v>
      </c>
      <c r="B53" s="22" t="s">
        <v>407</v>
      </c>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f t="shared" si="0"/>
        <v>0</v>
      </c>
    </row>
    <row r="54" spans="1:29" ht="15" customHeight="1" x14ac:dyDescent="0.2">
      <c r="A54" s="21" t="s">
        <v>408</v>
      </c>
      <c r="B54" s="25" t="s">
        <v>409</v>
      </c>
      <c r="C54" s="26">
        <f t="shared" ref="C54:C61" si="8">AB54</f>
        <v>1424.0110162699998</v>
      </c>
      <c r="D54" s="26" t="s">
        <v>55</v>
      </c>
      <c r="E54" s="26">
        <f t="shared" ref="E54:E61" si="9">C54</f>
        <v>1424.0110162699998</v>
      </c>
      <c r="F54" s="26">
        <f t="shared" ref="F54:F61" si="10">E54</f>
        <v>1424.0110162699998</v>
      </c>
      <c r="G54" s="26" t="s">
        <v>284</v>
      </c>
      <c r="H54" s="26">
        <v>358.07443949999998</v>
      </c>
      <c r="I54" s="26" t="s">
        <v>55</v>
      </c>
      <c r="J54" s="26">
        <v>354.69490677999994</v>
      </c>
      <c r="K54" s="26" t="s">
        <v>55</v>
      </c>
      <c r="L54" s="26">
        <v>262.57777134000003</v>
      </c>
      <c r="M54" s="26" t="s">
        <v>55</v>
      </c>
      <c r="N54" s="26" t="s">
        <v>55</v>
      </c>
      <c r="O54" s="26" t="s">
        <v>55</v>
      </c>
      <c r="P54" s="26">
        <v>268.49578332999999</v>
      </c>
      <c r="Q54" s="26" t="s">
        <v>55</v>
      </c>
      <c r="R54" s="26" t="s">
        <v>55</v>
      </c>
      <c r="S54" s="26" t="s">
        <v>55</v>
      </c>
      <c r="T54" s="26">
        <v>281.24275657999999</v>
      </c>
      <c r="U54" s="26" t="s">
        <v>55</v>
      </c>
      <c r="V54" s="26" t="s">
        <v>55</v>
      </c>
      <c r="W54" s="26" t="s">
        <v>55</v>
      </c>
      <c r="X54" s="26">
        <v>253.62026552</v>
      </c>
      <c r="Y54" s="26" t="s">
        <v>55</v>
      </c>
      <c r="Z54" s="26" t="s">
        <v>55</v>
      </c>
      <c r="AA54" s="26" t="s">
        <v>55</v>
      </c>
      <c r="AB54" s="26">
        <f t="shared" ref="AB54:AB60" si="11">H54+L54+P54+T54+X54</f>
        <v>1424.0110162699998</v>
      </c>
      <c r="AC54" s="110">
        <f t="shared" si="0"/>
        <v>354.69490677999994</v>
      </c>
    </row>
    <row r="55" spans="1:29" s="15" customFormat="1" ht="15" customHeight="1" x14ac:dyDescent="0.2">
      <c r="A55" s="21" t="s">
        <v>410</v>
      </c>
      <c r="B55" s="25" t="s">
        <v>411</v>
      </c>
      <c r="C55" s="110">
        <f t="shared" si="8"/>
        <v>0</v>
      </c>
      <c r="D55" s="110" t="s">
        <v>55</v>
      </c>
      <c r="E55" s="110">
        <f t="shared" si="9"/>
        <v>0</v>
      </c>
      <c r="F55" s="110">
        <f t="shared" si="10"/>
        <v>0</v>
      </c>
      <c r="G55" s="110" t="s">
        <v>284</v>
      </c>
      <c r="H55" s="110">
        <f>H45</f>
        <v>0</v>
      </c>
      <c r="I55" s="110" t="s">
        <v>55</v>
      </c>
      <c r="J55" s="110">
        <f>J45</f>
        <v>0</v>
      </c>
      <c r="K55" s="110" t="s">
        <v>55</v>
      </c>
      <c r="L55" s="110">
        <f>L45</f>
        <v>0</v>
      </c>
      <c r="M55" s="110" t="s">
        <v>55</v>
      </c>
      <c r="N55" s="110" t="s">
        <v>55</v>
      </c>
      <c r="O55" s="110" t="s">
        <v>55</v>
      </c>
      <c r="P55" s="110">
        <f>P45</f>
        <v>0</v>
      </c>
      <c r="Q55" s="110" t="s">
        <v>55</v>
      </c>
      <c r="R55" s="110" t="s">
        <v>55</v>
      </c>
      <c r="S55" s="110" t="s">
        <v>55</v>
      </c>
      <c r="T55" s="110">
        <f>T45</f>
        <v>0</v>
      </c>
      <c r="U55" s="110" t="s">
        <v>55</v>
      </c>
      <c r="V55" s="110" t="s">
        <v>55</v>
      </c>
      <c r="W55" s="110" t="s">
        <v>55</v>
      </c>
      <c r="X55" s="110">
        <f>X45</f>
        <v>0</v>
      </c>
      <c r="Y55" s="110" t="s">
        <v>55</v>
      </c>
      <c r="Z55" s="110" t="s">
        <v>55</v>
      </c>
      <c r="AA55" s="110" t="s">
        <v>55</v>
      </c>
      <c r="AB55" s="110">
        <f t="shared" si="11"/>
        <v>0</v>
      </c>
      <c r="AC55" s="110">
        <f t="shared" si="0"/>
        <v>0</v>
      </c>
    </row>
    <row r="56" spans="1:29" s="15" customFormat="1" ht="15" customHeight="1" x14ac:dyDescent="0.2">
      <c r="A56" s="21" t="s">
        <v>412</v>
      </c>
      <c r="B56" s="25" t="s">
        <v>413</v>
      </c>
      <c r="C56" s="110">
        <f t="shared" si="8"/>
        <v>0</v>
      </c>
      <c r="D56" s="110" t="s">
        <v>55</v>
      </c>
      <c r="E56" s="110">
        <f t="shared" si="9"/>
        <v>0</v>
      </c>
      <c r="F56" s="110">
        <f t="shared" si="10"/>
        <v>0</v>
      </c>
      <c r="G56" s="110" t="s">
        <v>284</v>
      </c>
      <c r="H56" s="110">
        <f>H46</f>
        <v>0</v>
      </c>
      <c r="I56" s="110" t="s">
        <v>55</v>
      </c>
      <c r="J56" s="110">
        <f>J46</f>
        <v>0</v>
      </c>
      <c r="K56" s="110" t="s">
        <v>55</v>
      </c>
      <c r="L56" s="110">
        <f>L46</f>
        <v>0</v>
      </c>
      <c r="M56" s="110" t="s">
        <v>55</v>
      </c>
      <c r="N56" s="110" t="s">
        <v>55</v>
      </c>
      <c r="O56" s="110" t="s">
        <v>55</v>
      </c>
      <c r="P56" s="110">
        <f>P46</f>
        <v>0</v>
      </c>
      <c r="Q56" s="110" t="s">
        <v>55</v>
      </c>
      <c r="R56" s="110" t="s">
        <v>55</v>
      </c>
      <c r="S56" s="110" t="s">
        <v>55</v>
      </c>
      <c r="T56" s="110">
        <f>T46</f>
        <v>0</v>
      </c>
      <c r="U56" s="110" t="s">
        <v>55</v>
      </c>
      <c r="V56" s="110" t="s">
        <v>55</v>
      </c>
      <c r="W56" s="110" t="s">
        <v>55</v>
      </c>
      <c r="X56" s="110">
        <f>X46</f>
        <v>0</v>
      </c>
      <c r="Y56" s="110" t="s">
        <v>55</v>
      </c>
      <c r="Z56" s="110" t="s">
        <v>55</v>
      </c>
      <c r="AA56" s="110" t="s">
        <v>55</v>
      </c>
      <c r="AB56" s="110">
        <f t="shared" si="11"/>
        <v>0</v>
      </c>
      <c r="AC56" s="110">
        <f t="shared" si="0"/>
        <v>0</v>
      </c>
    </row>
    <row r="57" spans="1:29" s="15" customFormat="1" ht="15" customHeight="1" x14ac:dyDescent="0.2">
      <c r="A57" s="21" t="s">
        <v>414</v>
      </c>
      <c r="B57" s="25" t="s">
        <v>415</v>
      </c>
      <c r="C57" s="110">
        <f t="shared" si="8"/>
        <v>0</v>
      </c>
      <c r="D57" s="110" t="s">
        <v>55</v>
      </c>
      <c r="E57" s="110">
        <f t="shared" si="9"/>
        <v>0</v>
      </c>
      <c r="F57" s="110">
        <f t="shared" si="10"/>
        <v>0</v>
      </c>
      <c r="G57" s="110" t="s">
        <v>284</v>
      </c>
      <c r="H57" s="110">
        <f>H47</f>
        <v>0</v>
      </c>
      <c r="I57" s="110" t="s">
        <v>55</v>
      </c>
      <c r="J57" s="110">
        <f>J47</f>
        <v>0</v>
      </c>
      <c r="K57" s="110" t="s">
        <v>55</v>
      </c>
      <c r="L57" s="110">
        <f>L47</f>
        <v>0</v>
      </c>
      <c r="M57" s="110" t="s">
        <v>55</v>
      </c>
      <c r="N57" s="110" t="s">
        <v>55</v>
      </c>
      <c r="O57" s="110" t="s">
        <v>55</v>
      </c>
      <c r="P57" s="110">
        <f>P47</f>
        <v>0</v>
      </c>
      <c r="Q57" s="110" t="s">
        <v>55</v>
      </c>
      <c r="R57" s="110" t="s">
        <v>55</v>
      </c>
      <c r="S57" s="110" t="s">
        <v>55</v>
      </c>
      <c r="T57" s="110">
        <f>T47</f>
        <v>0</v>
      </c>
      <c r="U57" s="110" t="s">
        <v>55</v>
      </c>
      <c r="V57" s="110" t="s">
        <v>55</v>
      </c>
      <c r="W57" s="110" t="s">
        <v>55</v>
      </c>
      <c r="X57" s="110">
        <f>X47</f>
        <v>0</v>
      </c>
      <c r="Y57" s="110" t="s">
        <v>55</v>
      </c>
      <c r="Z57" s="110" t="s">
        <v>55</v>
      </c>
      <c r="AA57" s="110" t="s">
        <v>55</v>
      </c>
      <c r="AB57" s="110">
        <f t="shared" si="11"/>
        <v>0</v>
      </c>
      <c r="AC57" s="110">
        <f t="shared" si="0"/>
        <v>0</v>
      </c>
    </row>
    <row r="58" spans="1:29" s="15" customFormat="1" ht="15" customHeight="1" x14ac:dyDescent="0.2">
      <c r="A58" s="21" t="s">
        <v>416</v>
      </c>
      <c r="B58" s="25" t="s">
        <v>417</v>
      </c>
      <c r="C58" s="110">
        <f t="shared" si="8"/>
        <v>0</v>
      </c>
      <c r="D58" s="110" t="s">
        <v>55</v>
      </c>
      <c r="E58" s="110">
        <f t="shared" si="9"/>
        <v>0</v>
      </c>
      <c r="F58" s="110">
        <f t="shared" si="10"/>
        <v>0</v>
      </c>
      <c r="G58" s="110" t="s">
        <v>284</v>
      </c>
      <c r="H58" s="110">
        <f>H48+H49+H50</f>
        <v>0</v>
      </c>
      <c r="I58" s="110" t="s">
        <v>55</v>
      </c>
      <c r="J58" s="110">
        <f>J48+J49+J50</f>
        <v>0</v>
      </c>
      <c r="K58" s="110" t="s">
        <v>55</v>
      </c>
      <c r="L58" s="110">
        <f>L48+L49+L50</f>
        <v>0</v>
      </c>
      <c r="M58" s="110" t="s">
        <v>55</v>
      </c>
      <c r="N58" s="110" t="s">
        <v>55</v>
      </c>
      <c r="O58" s="110" t="s">
        <v>55</v>
      </c>
      <c r="P58" s="110">
        <f>P48+P49+P50</f>
        <v>0</v>
      </c>
      <c r="Q58" s="110" t="s">
        <v>55</v>
      </c>
      <c r="R58" s="110" t="s">
        <v>55</v>
      </c>
      <c r="S58" s="110" t="s">
        <v>55</v>
      </c>
      <c r="T58" s="110">
        <f>T48+T49+T50</f>
        <v>0</v>
      </c>
      <c r="U58" s="110" t="s">
        <v>55</v>
      </c>
      <c r="V58" s="110" t="s">
        <v>55</v>
      </c>
      <c r="W58" s="110" t="s">
        <v>55</v>
      </c>
      <c r="X58" s="110">
        <f>X48+X49+X50</f>
        <v>0</v>
      </c>
      <c r="Y58" s="110" t="s">
        <v>55</v>
      </c>
      <c r="Z58" s="110" t="s">
        <v>55</v>
      </c>
      <c r="AA58" s="110" t="s">
        <v>55</v>
      </c>
      <c r="AB58" s="110">
        <f t="shared" si="11"/>
        <v>0</v>
      </c>
      <c r="AC58" s="110">
        <f t="shared" si="0"/>
        <v>0</v>
      </c>
    </row>
    <row r="59" spans="1:29" s="15" customFormat="1" ht="15" customHeight="1" x14ac:dyDescent="0.2">
      <c r="A59" s="21" t="s">
        <v>418</v>
      </c>
      <c r="B59" s="25" t="s">
        <v>394</v>
      </c>
      <c r="C59" s="110">
        <f t="shared" si="8"/>
        <v>54</v>
      </c>
      <c r="D59" s="110" t="s">
        <v>55</v>
      </c>
      <c r="E59" s="110">
        <f t="shared" si="9"/>
        <v>54</v>
      </c>
      <c r="F59" s="110">
        <f t="shared" si="10"/>
        <v>54</v>
      </c>
      <c r="G59" s="110" t="s">
        <v>284</v>
      </c>
      <c r="H59" s="110">
        <f>H51</f>
        <v>12</v>
      </c>
      <c r="I59" s="110" t="s">
        <v>55</v>
      </c>
      <c r="J59" s="110">
        <f>J51</f>
        <v>12</v>
      </c>
      <c r="K59" s="110" t="s">
        <v>55</v>
      </c>
      <c r="L59" s="110">
        <f>L51</f>
        <v>10</v>
      </c>
      <c r="M59" s="110" t="s">
        <v>55</v>
      </c>
      <c r="N59" s="110" t="s">
        <v>55</v>
      </c>
      <c r="O59" s="110" t="s">
        <v>55</v>
      </c>
      <c r="P59" s="110">
        <f>P51</f>
        <v>11</v>
      </c>
      <c r="Q59" s="110" t="s">
        <v>55</v>
      </c>
      <c r="R59" s="110" t="s">
        <v>55</v>
      </c>
      <c r="S59" s="110" t="s">
        <v>55</v>
      </c>
      <c r="T59" s="110">
        <f>T51</f>
        <v>11</v>
      </c>
      <c r="U59" s="110" t="s">
        <v>55</v>
      </c>
      <c r="V59" s="110" t="s">
        <v>55</v>
      </c>
      <c r="W59" s="110" t="s">
        <v>55</v>
      </c>
      <c r="X59" s="110">
        <f>X51</f>
        <v>10</v>
      </c>
      <c r="Y59" s="110" t="s">
        <v>55</v>
      </c>
      <c r="Z59" s="110" t="s">
        <v>55</v>
      </c>
      <c r="AA59" s="110" t="s">
        <v>55</v>
      </c>
      <c r="AB59" s="110">
        <f t="shared" si="11"/>
        <v>54</v>
      </c>
      <c r="AC59" s="110">
        <f t="shared" si="0"/>
        <v>12</v>
      </c>
    </row>
    <row r="60" spans="1:29" s="15" customFormat="1" ht="15" customHeight="1" x14ac:dyDescent="0.2">
      <c r="A60" s="27" t="s">
        <v>419</v>
      </c>
      <c r="B60" s="25" t="s">
        <v>396</v>
      </c>
      <c r="C60" s="110">
        <f t="shared" si="8"/>
        <v>0</v>
      </c>
      <c r="D60" s="110" t="s">
        <v>55</v>
      </c>
      <c r="E60" s="110">
        <f t="shared" si="9"/>
        <v>0</v>
      </c>
      <c r="F60" s="110">
        <f t="shared" si="10"/>
        <v>0</v>
      </c>
      <c r="G60" s="110" t="s">
        <v>284</v>
      </c>
      <c r="H60" s="110">
        <f>H52</f>
        <v>0</v>
      </c>
      <c r="I60" s="110" t="s">
        <v>55</v>
      </c>
      <c r="J60" s="110">
        <f>J52</f>
        <v>0</v>
      </c>
      <c r="K60" s="110" t="s">
        <v>55</v>
      </c>
      <c r="L60" s="110">
        <f>L52</f>
        <v>0</v>
      </c>
      <c r="M60" s="110" t="s">
        <v>55</v>
      </c>
      <c r="N60" s="110" t="s">
        <v>55</v>
      </c>
      <c r="O60" s="110" t="s">
        <v>55</v>
      </c>
      <c r="P60" s="110">
        <f>P52</f>
        <v>0</v>
      </c>
      <c r="Q60" s="110" t="s">
        <v>55</v>
      </c>
      <c r="R60" s="110" t="s">
        <v>55</v>
      </c>
      <c r="S60" s="110" t="s">
        <v>55</v>
      </c>
      <c r="T60" s="110">
        <f>T52</f>
        <v>0</v>
      </c>
      <c r="U60" s="110" t="s">
        <v>55</v>
      </c>
      <c r="V60" s="110" t="s">
        <v>55</v>
      </c>
      <c r="W60" s="110" t="s">
        <v>55</v>
      </c>
      <c r="X60" s="110">
        <f>X52</f>
        <v>0</v>
      </c>
      <c r="Y60" s="110" t="s">
        <v>55</v>
      </c>
      <c r="Z60" s="110" t="s">
        <v>55</v>
      </c>
      <c r="AA60" s="110" t="s">
        <v>55</v>
      </c>
      <c r="AB60" s="110">
        <f t="shared" si="11"/>
        <v>0</v>
      </c>
      <c r="AC60" s="110">
        <f t="shared" si="0"/>
        <v>0</v>
      </c>
    </row>
    <row r="61" spans="1:29" s="15" customFormat="1" ht="47.1" customHeight="1" x14ac:dyDescent="0.2">
      <c r="A61" s="21" t="s">
        <v>26</v>
      </c>
      <c r="B61" s="25" t="s">
        <v>420</v>
      </c>
      <c r="C61" s="110" t="str">
        <f t="shared" si="8"/>
        <v>нд</v>
      </c>
      <c r="D61" s="110" t="s">
        <v>55</v>
      </c>
      <c r="E61" s="110" t="str">
        <f t="shared" si="9"/>
        <v>нд</v>
      </c>
      <c r="F61" s="110" t="str">
        <f t="shared" si="10"/>
        <v>нд</v>
      </c>
      <c r="G61" s="110" t="s">
        <v>284</v>
      </c>
      <c r="H61" s="110">
        <v>0</v>
      </c>
      <c r="I61" s="110" t="s">
        <v>55</v>
      </c>
      <c r="J61" s="110">
        <v>0</v>
      </c>
      <c r="K61" s="110" t="s">
        <v>55</v>
      </c>
      <c r="L61" s="110">
        <v>0</v>
      </c>
      <c r="M61" s="110" t="s">
        <v>55</v>
      </c>
      <c r="N61" s="110" t="s">
        <v>55</v>
      </c>
      <c r="O61" s="110" t="s">
        <v>55</v>
      </c>
      <c r="P61" s="110">
        <v>0</v>
      </c>
      <c r="Q61" s="110" t="s">
        <v>55</v>
      </c>
      <c r="R61" s="110" t="s">
        <v>55</v>
      </c>
      <c r="S61" s="110" t="s">
        <v>55</v>
      </c>
      <c r="T61" s="110">
        <v>0</v>
      </c>
      <c r="U61" s="110" t="s">
        <v>55</v>
      </c>
      <c r="V61" s="110" t="s">
        <v>55</v>
      </c>
      <c r="W61" s="110" t="s">
        <v>55</v>
      </c>
      <c r="X61" s="110">
        <v>0</v>
      </c>
      <c r="Y61" s="110" t="s">
        <v>55</v>
      </c>
      <c r="Z61" s="110" t="s">
        <v>55</v>
      </c>
      <c r="AA61" s="110" t="s">
        <v>55</v>
      </c>
      <c r="AB61" s="110" t="s">
        <v>55</v>
      </c>
      <c r="AC61" s="110">
        <f t="shared" si="0"/>
        <v>0</v>
      </c>
    </row>
    <row r="62" spans="1:29" s="15" customFormat="1" ht="15" customHeight="1" x14ac:dyDescent="0.2">
      <c r="A62" s="21" t="s">
        <v>29</v>
      </c>
      <c r="B62" s="22" t="s">
        <v>421</v>
      </c>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f t="shared" si="0"/>
        <v>0</v>
      </c>
    </row>
    <row r="63" spans="1:29" s="15" customFormat="1" ht="15" customHeight="1" x14ac:dyDescent="0.2">
      <c r="A63" s="21" t="s">
        <v>422</v>
      </c>
      <c r="B63" s="25" t="s">
        <v>399</v>
      </c>
      <c r="C63" s="110">
        <f t="shared" ref="C63:C68" si="12">AB63</f>
        <v>0</v>
      </c>
      <c r="D63" s="110" t="s">
        <v>55</v>
      </c>
      <c r="E63" s="110">
        <f t="shared" ref="E63:E68" si="13">C63</f>
        <v>0</v>
      </c>
      <c r="F63" s="110">
        <f t="shared" ref="F63:F68" si="14">E63</f>
        <v>0</v>
      </c>
      <c r="G63" s="110" t="s">
        <v>284</v>
      </c>
      <c r="H63" s="110">
        <v>0</v>
      </c>
      <c r="I63" s="110" t="s">
        <v>55</v>
      </c>
      <c r="J63" s="110">
        <v>0</v>
      </c>
      <c r="K63" s="110" t="s">
        <v>55</v>
      </c>
      <c r="L63" s="110">
        <v>0</v>
      </c>
      <c r="M63" s="110" t="s">
        <v>55</v>
      </c>
      <c r="N63" s="110" t="s">
        <v>55</v>
      </c>
      <c r="O63" s="110" t="s">
        <v>55</v>
      </c>
      <c r="P63" s="110">
        <v>0</v>
      </c>
      <c r="Q63" s="110" t="s">
        <v>55</v>
      </c>
      <c r="R63" s="110" t="s">
        <v>55</v>
      </c>
      <c r="S63" s="110" t="s">
        <v>55</v>
      </c>
      <c r="T63" s="110">
        <v>0</v>
      </c>
      <c r="U63" s="110" t="s">
        <v>55</v>
      </c>
      <c r="V63" s="110" t="s">
        <v>55</v>
      </c>
      <c r="W63" s="110" t="s">
        <v>55</v>
      </c>
      <c r="X63" s="110">
        <v>0</v>
      </c>
      <c r="Y63" s="110" t="s">
        <v>55</v>
      </c>
      <c r="Z63" s="110" t="s">
        <v>55</v>
      </c>
      <c r="AA63" s="110" t="s">
        <v>55</v>
      </c>
      <c r="AB63" s="110">
        <f t="shared" ref="AB63:AB68" si="15">H63+L63+P63+T63+X63</f>
        <v>0</v>
      </c>
      <c r="AC63" s="110">
        <f t="shared" si="0"/>
        <v>0</v>
      </c>
    </row>
    <row r="64" spans="1:29" s="15" customFormat="1" ht="30.95" customHeight="1" x14ac:dyDescent="0.2">
      <c r="A64" s="21" t="s">
        <v>423</v>
      </c>
      <c r="B64" s="25" t="s">
        <v>384</v>
      </c>
      <c r="C64" s="110">
        <f t="shared" si="12"/>
        <v>0</v>
      </c>
      <c r="D64" s="110" t="s">
        <v>55</v>
      </c>
      <c r="E64" s="110">
        <f t="shared" si="13"/>
        <v>0</v>
      </c>
      <c r="F64" s="110">
        <f t="shared" si="14"/>
        <v>0</v>
      </c>
      <c r="G64" s="110" t="s">
        <v>284</v>
      </c>
      <c r="H64" s="110">
        <v>0</v>
      </c>
      <c r="I64" s="110" t="s">
        <v>55</v>
      </c>
      <c r="J64" s="110">
        <v>0</v>
      </c>
      <c r="K64" s="110" t="s">
        <v>55</v>
      </c>
      <c r="L64" s="110">
        <v>0</v>
      </c>
      <c r="M64" s="110" t="s">
        <v>55</v>
      </c>
      <c r="N64" s="110" t="s">
        <v>55</v>
      </c>
      <c r="O64" s="110" t="s">
        <v>55</v>
      </c>
      <c r="P64" s="110">
        <v>0</v>
      </c>
      <c r="Q64" s="110" t="s">
        <v>55</v>
      </c>
      <c r="R64" s="110" t="s">
        <v>55</v>
      </c>
      <c r="S64" s="110" t="s">
        <v>55</v>
      </c>
      <c r="T64" s="110">
        <v>0</v>
      </c>
      <c r="U64" s="110" t="s">
        <v>55</v>
      </c>
      <c r="V64" s="110" t="s">
        <v>55</v>
      </c>
      <c r="W64" s="110" t="s">
        <v>55</v>
      </c>
      <c r="X64" s="110">
        <v>0</v>
      </c>
      <c r="Y64" s="110" t="s">
        <v>55</v>
      </c>
      <c r="Z64" s="110" t="s">
        <v>55</v>
      </c>
      <c r="AA64" s="110" t="s">
        <v>55</v>
      </c>
      <c r="AB64" s="110">
        <f t="shared" si="15"/>
        <v>0</v>
      </c>
      <c r="AC64" s="110">
        <f t="shared" si="0"/>
        <v>0</v>
      </c>
    </row>
    <row r="65" spans="1:29" s="15" customFormat="1" ht="15" customHeight="1" x14ac:dyDescent="0.2">
      <c r="A65" s="21" t="s">
        <v>424</v>
      </c>
      <c r="B65" s="25" t="s">
        <v>386</v>
      </c>
      <c r="C65" s="110">
        <f t="shared" si="12"/>
        <v>0</v>
      </c>
      <c r="D65" s="110" t="s">
        <v>55</v>
      </c>
      <c r="E65" s="110">
        <f t="shared" si="13"/>
        <v>0</v>
      </c>
      <c r="F65" s="110">
        <f t="shared" si="14"/>
        <v>0</v>
      </c>
      <c r="G65" s="110" t="s">
        <v>284</v>
      </c>
      <c r="H65" s="110">
        <v>0</v>
      </c>
      <c r="I65" s="110" t="s">
        <v>55</v>
      </c>
      <c r="J65" s="110">
        <v>0</v>
      </c>
      <c r="K65" s="110" t="s">
        <v>55</v>
      </c>
      <c r="L65" s="110">
        <v>0</v>
      </c>
      <c r="M65" s="110" t="s">
        <v>55</v>
      </c>
      <c r="N65" s="110" t="s">
        <v>55</v>
      </c>
      <c r="O65" s="110" t="s">
        <v>55</v>
      </c>
      <c r="P65" s="110">
        <v>0</v>
      </c>
      <c r="Q65" s="110" t="s">
        <v>55</v>
      </c>
      <c r="R65" s="110" t="s">
        <v>55</v>
      </c>
      <c r="S65" s="110" t="s">
        <v>55</v>
      </c>
      <c r="T65" s="110">
        <v>0</v>
      </c>
      <c r="U65" s="110" t="s">
        <v>55</v>
      </c>
      <c r="V65" s="110" t="s">
        <v>55</v>
      </c>
      <c r="W65" s="110" t="s">
        <v>55</v>
      </c>
      <c r="X65" s="110">
        <v>0</v>
      </c>
      <c r="Y65" s="110" t="s">
        <v>55</v>
      </c>
      <c r="Z65" s="110" t="s">
        <v>55</v>
      </c>
      <c r="AA65" s="110" t="s">
        <v>55</v>
      </c>
      <c r="AB65" s="110">
        <f t="shared" si="15"/>
        <v>0</v>
      </c>
      <c r="AC65" s="110">
        <f t="shared" si="0"/>
        <v>0</v>
      </c>
    </row>
    <row r="66" spans="1:29" s="15" customFormat="1" ht="15" customHeight="1" x14ac:dyDescent="0.2">
      <c r="A66" s="21" t="s">
        <v>425</v>
      </c>
      <c r="B66" s="25" t="s">
        <v>426</v>
      </c>
      <c r="C66" s="110">
        <f t="shared" si="12"/>
        <v>0</v>
      </c>
      <c r="D66" s="110" t="s">
        <v>55</v>
      </c>
      <c r="E66" s="110">
        <f t="shared" si="13"/>
        <v>0</v>
      </c>
      <c r="F66" s="110">
        <f t="shared" si="14"/>
        <v>0</v>
      </c>
      <c r="G66" s="110" t="s">
        <v>284</v>
      </c>
      <c r="H66" s="110">
        <v>0</v>
      </c>
      <c r="I66" s="110" t="s">
        <v>55</v>
      </c>
      <c r="J66" s="110">
        <v>0</v>
      </c>
      <c r="K66" s="110" t="s">
        <v>55</v>
      </c>
      <c r="L66" s="110">
        <v>0</v>
      </c>
      <c r="M66" s="110" t="s">
        <v>55</v>
      </c>
      <c r="N66" s="110" t="s">
        <v>55</v>
      </c>
      <c r="O66" s="110" t="s">
        <v>55</v>
      </c>
      <c r="P66" s="110">
        <v>0</v>
      </c>
      <c r="Q66" s="110" t="s">
        <v>55</v>
      </c>
      <c r="R66" s="110" t="s">
        <v>55</v>
      </c>
      <c r="S66" s="110" t="s">
        <v>55</v>
      </c>
      <c r="T66" s="110">
        <v>0</v>
      </c>
      <c r="U66" s="110" t="s">
        <v>55</v>
      </c>
      <c r="V66" s="110" t="s">
        <v>55</v>
      </c>
      <c r="W66" s="110" t="s">
        <v>55</v>
      </c>
      <c r="X66" s="110">
        <v>0</v>
      </c>
      <c r="Y66" s="110" t="s">
        <v>55</v>
      </c>
      <c r="Z66" s="110" t="s">
        <v>55</v>
      </c>
      <c r="AA66" s="110" t="s">
        <v>55</v>
      </c>
      <c r="AB66" s="110">
        <f t="shared" si="15"/>
        <v>0</v>
      </c>
      <c r="AC66" s="110">
        <f t="shared" si="0"/>
        <v>0</v>
      </c>
    </row>
    <row r="67" spans="1:29" s="15" customFormat="1" ht="15" customHeight="1" x14ac:dyDescent="0.2">
      <c r="A67" s="21" t="s">
        <v>427</v>
      </c>
      <c r="B67" s="25" t="s">
        <v>394</v>
      </c>
      <c r="C67" s="110">
        <f t="shared" si="12"/>
        <v>0</v>
      </c>
      <c r="D67" s="110" t="s">
        <v>55</v>
      </c>
      <c r="E67" s="110">
        <f t="shared" si="13"/>
        <v>0</v>
      </c>
      <c r="F67" s="110">
        <f t="shared" si="14"/>
        <v>0</v>
      </c>
      <c r="G67" s="110" t="s">
        <v>284</v>
      </c>
      <c r="H67" s="110">
        <v>0</v>
      </c>
      <c r="I67" s="110" t="s">
        <v>55</v>
      </c>
      <c r="J67" s="110">
        <v>0</v>
      </c>
      <c r="K67" s="110" t="s">
        <v>55</v>
      </c>
      <c r="L67" s="110">
        <v>0</v>
      </c>
      <c r="M67" s="110" t="s">
        <v>55</v>
      </c>
      <c r="N67" s="110" t="s">
        <v>55</v>
      </c>
      <c r="O67" s="110" t="s">
        <v>55</v>
      </c>
      <c r="P67" s="110">
        <v>0</v>
      </c>
      <c r="Q67" s="110" t="s">
        <v>55</v>
      </c>
      <c r="R67" s="110" t="s">
        <v>55</v>
      </c>
      <c r="S67" s="110" t="s">
        <v>55</v>
      </c>
      <c r="T67" s="110">
        <v>0</v>
      </c>
      <c r="U67" s="110" t="s">
        <v>55</v>
      </c>
      <c r="V67" s="110" t="s">
        <v>55</v>
      </c>
      <c r="W67" s="110" t="s">
        <v>55</v>
      </c>
      <c r="X67" s="110">
        <v>0</v>
      </c>
      <c r="Y67" s="110" t="s">
        <v>55</v>
      </c>
      <c r="Z67" s="110" t="s">
        <v>55</v>
      </c>
      <c r="AA67" s="110" t="s">
        <v>55</v>
      </c>
      <c r="AB67" s="110">
        <f t="shared" si="15"/>
        <v>0</v>
      </c>
      <c r="AC67" s="110">
        <f t="shared" si="0"/>
        <v>0</v>
      </c>
    </row>
    <row r="68" spans="1:29" s="15" customFormat="1" ht="15" customHeight="1" x14ac:dyDescent="0.2">
      <c r="A68" s="27" t="s">
        <v>428</v>
      </c>
      <c r="B68" s="25" t="s">
        <v>396</v>
      </c>
      <c r="C68" s="110">
        <f t="shared" si="12"/>
        <v>0</v>
      </c>
      <c r="D68" s="110" t="s">
        <v>55</v>
      </c>
      <c r="E68" s="110">
        <f t="shared" si="13"/>
        <v>0</v>
      </c>
      <c r="F68" s="110">
        <f t="shared" si="14"/>
        <v>0</v>
      </c>
      <c r="G68" s="110" t="s">
        <v>284</v>
      </c>
      <c r="H68" s="110">
        <v>0</v>
      </c>
      <c r="I68" s="110" t="s">
        <v>55</v>
      </c>
      <c r="J68" s="110">
        <v>0</v>
      </c>
      <c r="K68" s="110" t="s">
        <v>55</v>
      </c>
      <c r="L68" s="110">
        <v>0</v>
      </c>
      <c r="M68" s="110" t="s">
        <v>55</v>
      </c>
      <c r="N68" s="110" t="s">
        <v>55</v>
      </c>
      <c r="O68" s="110" t="s">
        <v>55</v>
      </c>
      <c r="P68" s="110">
        <v>0</v>
      </c>
      <c r="Q68" s="110" t="s">
        <v>55</v>
      </c>
      <c r="R68" s="110" t="s">
        <v>55</v>
      </c>
      <c r="S68" s="110" t="s">
        <v>55</v>
      </c>
      <c r="T68" s="110">
        <v>0</v>
      </c>
      <c r="U68" s="110" t="s">
        <v>55</v>
      </c>
      <c r="V68" s="110" t="s">
        <v>55</v>
      </c>
      <c r="W68" s="110" t="s">
        <v>55</v>
      </c>
      <c r="X68" s="110">
        <v>0</v>
      </c>
      <c r="Y68" s="110" t="s">
        <v>55</v>
      </c>
      <c r="Z68" s="110" t="s">
        <v>55</v>
      </c>
      <c r="AA68" s="110" t="s">
        <v>55</v>
      </c>
      <c r="AB68" s="110">
        <f t="shared" si="15"/>
        <v>0</v>
      </c>
      <c r="AC68" s="110">
        <f t="shared" si="0"/>
        <v>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79"/>
  <sheetViews>
    <sheetView topLeftCell="AJ28" workbookViewId="0">
      <selection activeCell="E22" sqref="E22:P22"/>
    </sheetView>
  </sheetViews>
  <sheetFormatPr defaultColWidth="10.5" defaultRowHeight="11.45" customHeight="1" x14ac:dyDescent="0.2"/>
  <cols>
    <col min="1" max="1" width="10.5" style="91" customWidth="1"/>
    <col min="2" max="2" width="28.6640625" style="91" customWidth="1"/>
    <col min="3" max="3" width="23.83203125" style="91" customWidth="1"/>
    <col min="4" max="4" width="31.33203125" style="91" customWidth="1"/>
    <col min="5" max="11" width="10.5" style="91" customWidth="1"/>
    <col min="12" max="12" width="19.33203125" style="91" customWidth="1"/>
    <col min="13" max="16" width="10.5" style="91" customWidth="1"/>
    <col min="17" max="17" width="17.1640625" style="91" customWidth="1"/>
    <col min="18" max="18" width="46.6640625" style="91" customWidth="1"/>
    <col min="19" max="19" width="17.6640625" style="91" customWidth="1"/>
    <col min="20" max="20" width="18.5" style="91" customWidth="1"/>
    <col min="21" max="21" width="16" style="91" customWidth="1"/>
    <col min="22" max="22" width="31.33203125" style="91" customWidth="1"/>
    <col min="23" max="24" width="10.5" style="91" customWidth="1"/>
    <col min="25" max="25" width="18.33203125" style="91" customWidth="1"/>
    <col min="26" max="26" width="25.33203125" style="91" customWidth="1"/>
    <col min="27" max="27" width="26.33203125" style="91" customWidth="1"/>
    <col min="28" max="28" width="25.5" style="91" customWidth="1"/>
    <col min="29" max="29" width="27.83203125" style="91" customWidth="1"/>
    <col min="30" max="30" width="15.5" style="91" customWidth="1"/>
    <col min="31" max="31" width="25.1640625" style="91" customWidth="1"/>
    <col min="32" max="32" width="26.1640625" style="91" customWidth="1"/>
    <col min="33" max="33" width="27.83203125" style="91" customWidth="1"/>
    <col min="34" max="34" width="15.5" style="91" customWidth="1"/>
    <col min="35" max="35" width="24.83203125" style="91" customWidth="1"/>
    <col min="36" max="36" width="16" style="91" customWidth="1"/>
    <col min="37" max="37" width="15.83203125" style="91" customWidth="1"/>
    <col min="38" max="38" width="15.1640625" style="91" customWidth="1"/>
    <col min="39" max="39" width="15.6640625" style="91" customWidth="1"/>
    <col min="40" max="40" width="14" style="91" customWidth="1"/>
    <col min="41" max="41" width="18" style="91" customWidth="1"/>
    <col min="42" max="42" width="28.33203125" style="91" customWidth="1"/>
    <col min="43" max="43" width="16.6640625" style="91" customWidth="1"/>
    <col min="44" max="45" width="10.5" style="91" customWidth="1"/>
    <col min="46" max="46" width="16.1640625" style="91" customWidth="1"/>
    <col min="47" max="47" width="18.5" style="91" customWidth="1"/>
    <col min="48" max="48" width="19.6640625" style="91" customWidth="1"/>
    <col min="49" max="49" width="16.1640625" style="91" customWidth="1"/>
    <col min="50" max="50" width="18.33203125" style="91" customWidth="1"/>
    <col min="51" max="51" width="19.5" style="91" customWidth="1"/>
    <col min="52" max="52" width="24.5" style="91" customWidth="1"/>
  </cols>
  <sheetData>
    <row r="1" spans="1:52" ht="15.95" customHeight="1" x14ac:dyDescent="0.25">
      <c r="C1" s="87" t="s">
        <v>183</v>
      </c>
      <c r="AZ1" s="1" t="s">
        <v>0</v>
      </c>
    </row>
    <row r="2" spans="1:52" ht="15.95" customHeight="1" x14ac:dyDescent="0.25">
      <c r="C2" s="87" t="s">
        <v>183</v>
      </c>
      <c r="AZ2" s="1" t="s">
        <v>1</v>
      </c>
    </row>
    <row r="3" spans="1:52" ht="15.95" customHeight="1" x14ac:dyDescent="0.25">
      <c r="C3" s="87" t="s">
        <v>183</v>
      </c>
      <c r="AZ3" s="1" t="s">
        <v>2</v>
      </c>
    </row>
    <row r="4" spans="1:52" ht="15.95" customHeight="1" x14ac:dyDescent="0.2"/>
    <row r="5" spans="1:52" ht="15.95" customHeight="1" x14ac:dyDescent="0.25">
      <c r="A5" s="161" t="s">
        <v>685</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row>
    <row r="6" spans="1:52" ht="15.95" customHeight="1" x14ac:dyDescent="0.2"/>
    <row r="7" spans="1:52" ht="18.95" customHeight="1" x14ac:dyDescent="0.3">
      <c r="A7" s="163" t="s">
        <v>3</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row>
    <row r="8" spans="1:52" ht="15.95" customHeight="1" x14ac:dyDescent="0.2"/>
    <row r="9" spans="1:52" ht="15.95" customHeight="1" x14ac:dyDescent="0.25">
      <c r="A9" s="161" t="str">
        <f>'6.2. Паспорт фин осв ввод'!A8</f>
        <v>АО "ССК"</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row>
    <row r="10" spans="1:52" ht="15.95" customHeight="1" x14ac:dyDescent="0.25">
      <c r="A10" s="156" t="s">
        <v>4</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row>
    <row r="11" spans="1:52" ht="15.95" customHeight="1" x14ac:dyDescent="0.2"/>
    <row r="12" spans="1:52" ht="15.95" customHeight="1" x14ac:dyDescent="0.25">
      <c r="A12" s="161" t="str">
        <f>'6.2. Паспорт фин осв ввод'!A11</f>
        <v>P_2025ONM</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row>
    <row r="13" spans="1:52" ht="15.95" customHeight="1" x14ac:dyDescent="0.25">
      <c r="A13" s="156" t="s">
        <v>5</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row>
    <row r="14" spans="1:52" ht="15.95" customHeight="1" x14ac:dyDescent="0.2"/>
    <row r="15" spans="1:52" ht="15.95" customHeight="1" x14ac:dyDescent="0.25">
      <c r="A15" s="164" t="str">
        <f>'6.2. Паспорт фин осв ввод'!A14</f>
        <v>Приобретение спецтехники, ИТ, диагностического и прочего оборудования (54 шт.)</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row>
    <row r="16" spans="1:52" ht="15.95" customHeight="1" x14ac:dyDescent="0.25">
      <c r="A16" s="156"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165" t="s">
        <v>429</v>
      </c>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row>
    <row r="22" spans="1:52" s="14" customFormat="1" ht="35.1" customHeight="1" x14ac:dyDescent="0.2">
      <c r="A22" s="166" t="s">
        <v>430</v>
      </c>
      <c r="B22" s="166" t="s">
        <v>431</v>
      </c>
      <c r="C22" s="166" t="s">
        <v>432</v>
      </c>
      <c r="D22" s="166" t="s">
        <v>433</v>
      </c>
      <c r="E22" s="166" t="s">
        <v>434</v>
      </c>
      <c r="F22" s="159"/>
      <c r="G22" s="159"/>
      <c r="H22" s="159"/>
      <c r="I22" s="159"/>
      <c r="J22" s="159"/>
      <c r="K22" s="159"/>
      <c r="L22" s="159"/>
      <c r="M22" s="159"/>
      <c r="N22" s="159"/>
      <c r="O22" s="159"/>
      <c r="P22" s="160"/>
      <c r="Q22" s="166" t="s">
        <v>435</v>
      </c>
      <c r="R22" s="166" t="s">
        <v>436</v>
      </c>
      <c r="S22" s="166" t="s">
        <v>437</v>
      </c>
      <c r="T22" s="166" t="s">
        <v>438</v>
      </c>
      <c r="U22" s="166" t="s">
        <v>439</v>
      </c>
      <c r="V22" s="166" t="s">
        <v>440</v>
      </c>
      <c r="W22" s="166" t="s">
        <v>441</v>
      </c>
      <c r="X22" s="160"/>
      <c r="Y22" s="166" t="s">
        <v>442</v>
      </c>
      <c r="Z22" s="166" t="s">
        <v>443</v>
      </c>
      <c r="AA22" s="166" t="s">
        <v>444</v>
      </c>
      <c r="AB22" s="166" t="s">
        <v>445</v>
      </c>
      <c r="AC22" s="166" t="s">
        <v>446</v>
      </c>
      <c r="AD22" s="166" t="s">
        <v>447</v>
      </c>
      <c r="AE22" s="166" t="s">
        <v>448</v>
      </c>
      <c r="AF22" s="166" t="s">
        <v>449</v>
      </c>
      <c r="AG22" s="166" t="s">
        <v>450</v>
      </c>
      <c r="AH22" s="166" t="s">
        <v>451</v>
      </c>
      <c r="AI22" s="166" t="s">
        <v>452</v>
      </c>
      <c r="AJ22" s="166" t="s">
        <v>453</v>
      </c>
      <c r="AK22" s="159"/>
      <c r="AL22" s="159"/>
      <c r="AM22" s="159"/>
      <c r="AN22" s="159"/>
      <c r="AO22" s="160"/>
      <c r="AP22" s="166" t="s">
        <v>454</v>
      </c>
      <c r="AQ22" s="159"/>
      <c r="AR22" s="159"/>
      <c r="AS22" s="160"/>
      <c r="AT22" s="166" t="s">
        <v>455</v>
      </c>
      <c r="AU22" s="160"/>
      <c r="AV22" s="166" t="s">
        <v>456</v>
      </c>
      <c r="AW22" s="166" t="s">
        <v>457</v>
      </c>
      <c r="AX22" s="166" t="s">
        <v>458</v>
      </c>
      <c r="AY22" s="166" t="s">
        <v>459</v>
      </c>
      <c r="AZ22" s="166" t="s">
        <v>460</v>
      </c>
    </row>
    <row r="23" spans="1:52" s="14" customFormat="1" ht="60" customHeight="1" x14ac:dyDescent="0.2">
      <c r="A23" s="171"/>
      <c r="B23" s="171"/>
      <c r="C23" s="171"/>
      <c r="D23" s="171"/>
      <c r="E23" s="166" t="s">
        <v>461</v>
      </c>
      <c r="F23" s="166" t="s">
        <v>411</v>
      </c>
      <c r="G23" s="166" t="s">
        <v>413</v>
      </c>
      <c r="H23" s="166" t="s">
        <v>415</v>
      </c>
      <c r="I23" s="166" t="s">
        <v>462</v>
      </c>
      <c r="J23" s="166" t="s">
        <v>463</v>
      </c>
      <c r="K23" s="166" t="s">
        <v>464</v>
      </c>
      <c r="L23" s="249" t="s">
        <v>394</v>
      </c>
      <c r="M23" s="249" t="s">
        <v>465</v>
      </c>
      <c r="N23" s="249" t="s">
        <v>396</v>
      </c>
      <c r="O23" s="249" t="s">
        <v>417</v>
      </c>
      <c r="P23" s="166" t="s">
        <v>466</v>
      </c>
      <c r="Q23" s="171"/>
      <c r="R23" s="171"/>
      <c r="S23" s="171"/>
      <c r="T23" s="171"/>
      <c r="U23" s="171"/>
      <c r="V23" s="171"/>
      <c r="W23" s="166" t="s">
        <v>279</v>
      </c>
      <c r="X23" s="166" t="s">
        <v>467</v>
      </c>
      <c r="Y23" s="171"/>
      <c r="Z23" s="171"/>
      <c r="AA23" s="171"/>
      <c r="AB23" s="171"/>
      <c r="AC23" s="171"/>
      <c r="AD23" s="171"/>
      <c r="AE23" s="171"/>
      <c r="AF23" s="171"/>
      <c r="AG23" s="171"/>
      <c r="AH23" s="171"/>
      <c r="AI23" s="171"/>
      <c r="AJ23" s="166" t="s">
        <v>468</v>
      </c>
      <c r="AK23" s="160"/>
      <c r="AL23" s="166" t="s">
        <v>469</v>
      </c>
      <c r="AM23" s="160"/>
      <c r="AN23" s="166" t="s">
        <v>470</v>
      </c>
      <c r="AO23" s="166" t="s">
        <v>471</v>
      </c>
      <c r="AP23" s="166" t="s">
        <v>472</v>
      </c>
      <c r="AQ23" s="166" t="s">
        <v>473</v>
      </c>
      <c r="AR23" s="166" t="s">
        <v>474</v>
      </c>
      <c r="AS23" s="166" t="s">
        <v>475</v>
      </c>
      <c r="AT23" s="166" t="s">
        <v>476</v>
      </c>
      <c r="AU23" s="166" t="s">
        <v>467</v>
      </c>
      <c r="AV23" s="171"/>
      <c r="AW23" s="171"/>
      <c r="AX23" s="171"/>
      <c r="AY23" s="171"/>
      <c r="AZ23" s="171"/>
    </row>
    <row r="24" spans="1:52" s="14" customFormat="1" ht="60" customHeight="1" x14ac:dyDescent="0.2">
      <c r="A24" s="167"/>
      <c r="B24" s="167"/>
      <c r="C24" s="167"/>
      <c r="D24" s="167"/>
      <c r="E24" s="167"/>
      <c r="F24" s="167"/>
      <c r="G24" s="167"/>
      <c r="H24" s="167"/>
      <c r="I24" s="167"/>
      <c r="J24" s="167"/>
      <c r="K24" s="167"/>
      <c r="L24" s="250"/>
      <c r="M24" s="250"/>
      <c r="N24" s="250"/>
      <c r="O24" s="250"/>
      <c r="P24" s="167"/>
      <c r="Q24" s="167"/>
      <c r="R24" s="167"/>
      <c r="S24" s="167"/>
      <c r="T24" s="167"/>
      <c r="U24" s="167"/>
      <c r="V24" s="167"/>
      <c r="W24" s="167"/>
      <c r="X24" s="167"/>
      <c r="Y24" s="167"/>
      <c r="Z24" s="167"/>
      <c r="AA24" s="167"/>
      <c r="AB24" s="167"/>
      <c r="AC24" s="167"/>
      <c r="AD24" s="167"/>
      <c r="AE24" s="167"/>
      <c r="AF24" s="167"/>
      <c r="AG24" s="167"/>
      <c r="AH24" s="167"/>
      <c r="AI24" s="167"/>
      <c r="AJ24" s="90" t="s">
        <v>477</v>
      </c>
      <c r="AK24" s="90" t="s">
        <v>478</v>
      </c>
      <c r="AL24" s="90" t="s">
        <v>279</v>
      </c>
      <c r="AM24" s="90" t="s">
        <v>467</v>
      </c>
      <c r="AN24" s="167"/>
      <c r="AO24" s="167"/>
      <c r="AP24" s="167"/>
      <c r="AQ24" s="167"/>
      <c r="AR24" s="167"/>
      <c r="AS24" s="167"/>
      <c r="AT24" s="167"/>
      <c r="AU24" s="167"/>
      <c r="AV24" s="167"/>
      <c r="AW24" s="167"/>
      <c r="AX24" s="167"/>
      <c r="AY24" s="167"/>
      <c r="AZ24" s="167"/>
    </row>
    <row r="25" spans="1:52" s="14" customFormat="1" ht="15.95" customHeight="1" x14ac:dyDescent="0.2">
      <c r="A25" s="114" t="s">
        <v>11</v>
      </c>
      <c r="B25" s="114" t="s">
        <v>12</v>
      </c>
      <c r="C25" s="114" t="s">
        <v>20</v>
      </c>
      <c r="D25" s="114" t="s">
        <v>23</v>
      </c>
      <c r="E25" s="114" t="s">
        <v>26</v>
      </c>
      <c r="F25" s="114" t="s">
        <v>29</v>
      </c>
      <c r="G25" s="114" t="s">
        <v>31</v>
      </c>
      <c r="H25" s="114" t="s">
        <v>33</v>
      </c>
      <c r="I25" s="114" t="s">
        <v>35</v>
      </c>
      <c r="J25" s="114" t="s">
        <v>37</v>
      </c>
      <c r="K25" s="114" t="s">
        <v>40</v>
      </c>
      <c r="L25" s="114" t="s">
        <v>42</v>
      </c>
      <c r="M25" s="114" t="s">
        <v>44</v>
      </c>
      <c r="N25" s="114" t="s">
        <v>46</v>
      </c>
      <c r="O25" s="114" t="s">
        <v>48</v>
      </c>
      <c r="P25" s="114" t="s">
        <v>50</v>
      </c>
      <c r="Q25" s="114" t="s">
        <v>53</v>
      </c>
      <c r="R25" s="114" t="s">
        <v>56</v>
      </c>
      <c r="S25" s="114" t="s">
        <v>58</v>
      </c>
      <c r="T25" s="114" t="s">
        <v>61</v>
      </c>
      <c r="U25" s="114" t="s">
        <v>63</v>
      </c>
      <c r="V25" s="114" t="s">
        <v>65</v>
      </c>
      <c r="W25" s="114" t="s">
        <v>67</v>
      </c>
      <c r="X25" s="114" t="s">
        <v>69</v>
      </c>
      <c r="Y25" s="114" t="s">
        <v>135</v>
      </c>
      <c r="Z25" s="114" t="s">
        <v>136</v>
      </c>
      <c r="AA25" s="114" t="s">
        <v>137</v>
      </c>
      <c r="AB25" s="114" t="s">
        <v>138</v>
      </c>
      <c r="AC25" s="114" t="s">
        <v>479</v>
      </c>
      <c r="AD25" s="114" t="s">
        <v>480</v>
      </c>
      <c r="AE25" s="114" t="s">
        <v>481</v>
      </c>
      <c r="AF25" s="114" t="s">
        <v>482</v>
      </c>
      <c r="AG25" s="114" t="s">
        <v>483</v>
      </c>
      <c r="AH25" s="114" t="s">
        <v>484</v>
      </c>
      <c r="AI25" s="114" t="s">
        <v>485</v>
      </c>
      <c r="AJ25" s="114" t="s">
        <v>486</v>
      </c>
      <c r="AK25" s="114" t="s">
        <v>487</v>
      </c>
      <c r="AL25" s="114" t="s">
        <v>488</v>
      </c>
      <c r="AM25" s="114" t="s">
        <v>489</v>
      </c>
      <c r="AN25" s="114" t="s">
        <v>490</v>
      </c>
      <c r="AO25" s="114" t="s">
        <v>491</v>
      </c>
      <c r="AP25" s="114" t="s">
        <v>492</v>
      </c>
      <c r="AQ25" s="114" t="s">
        <v>493</v>
      </c>
      <c r="AR25" s="114" t="s">
        <v>494</v>
      </c>
      <c r="AS25" s="114" t="s">
        <v>495</v>
      </c>
      <c r="AT25" s="114" t="s">
        <v>496</v>
      </c>
      <c r="AU25" s="114" t="s">
        <v>497</v>
      </c>
      <c r="AV25" s="114" t="s">
        <v>498</v>
      </c>
      <c r="AW25" s="114" t="s">
        <v>499</v>
      </c>
      <c r="AX25" s="114" t="s">
        <v>500</v>
      </c>
      <c r="AY25" s="114" t="s">
        <v>501</v>
      </c>
      <c r="AZ25" s="114" t="s">
        <v>502</v>
      </c>
    </row>
    <row r="26" spans="1:52" s="14" customFormat="1" ht="141.75" x14ac:dyDescent="0.2">
      <c r="A26" s="115">
        <v>1</v>
      </c>
      <c r="B26" s="115" t="s">
        <v>19</v>
      </c>
      <c r="C26" s="155" t="s">
        <v>690</v>
      </c>
      <c r="D26" s="155" t="s">
        <v>691</v>
      </c>
      <c r="E26" s="115">
        <v>0</v>
      </c>
      <c r="F26" s="115">
        <v>0</v>
      </c>
      <c r="G26" s="115">
        <v>0</v>
      </c>
      <c r="H26" s="115">
        <v>0</v>
      </c>
      <c r="I26" s="115">
        <v>0</v>
      </c>
      <c r="J26" s="115">
        <v>0</v>
      </c>
      <c r="K26" s="115">
        <v>0</v>
      </c>
      <c r="L26" s="115"/>
      <c r="M26" s="115"/>
      <c r="N26" s="115"/>
      <c r="O26" s="115"/>
      <c r="P26" s="115"/>
      <c r="Q26" s="120" t="s">
        <v>574</v>
      </c>
      <c r="R26" s="121" t="s">
        <v>561</v>
      </c>
      <c r="S26" s="122"/>
      <c r="T26" s="123">
        <f>(2703651.74-2703651.74*0.2/1.2)/1000</f>
        <v>2253.0431166666667</v>
      </c>
      <c r="U26" s="122" t="s">
        <v>562</v>
      </c>
      <c r="V26" s="123">
        <f>(2703651.74-2703651.74*0.2/1.2)/1000</f>
        <v>2253.0431166666667</v>
      </c>
      <c r="W26" s="115" t="s">
        <v>563</v>
      </c>
      <c r="X26" s="115" t="s">
        <v>563</v>
      </c>
      <c r="Y26" s="117" t="s">
        <v>564</v>
      </c>
      <c r="Z26" s="118">
        <v>2</v>
      </c>
      <c r="AA26" s="115" t="s">
        <v>593</v>
      </c>
      <c r="AB26" s="115" t="s">
        <v>565</v>
      </c>
      <c r="AC26" s="115" t="s">
        <v>566</v>
      </c>
      <c r="AD26" s="115" t="s">
        <v>566</v>
      </c>
      <c r="AE26" s="115" t="s">
        <v>566</v>
      </c>
      <c r="AF26" s="115">
        <v>2248.6030000000001</v>
      </c>
      <c r="AG26" s="115" t="s">
        <v>567</v>
      </c>
      <c r="AH26" s="115">
        <v>2698.3243600000001</v>
      </c>
      <c r="AI26" s="115"/>
      <c r="AJ26" s="115">
        <v>32515329691</v>
      </c>
      <c r="AK26" s="119" t="s">
        <v>568</v>
      </c>
      <c r="AL26" s="124">
        <v>45953</v>
      </c>
      <c r="AM26" s="124">
        <v>45953</v>
      </c>
      <c r="AN26" s="124">
        <v>45961</v>
      </c>
      <c r="AO26" s="124">
        <v>45967</v>
      </c>
      <c r="AP26" s="115"/>
      <c r="AQ26" s="115"/>
      <c r="AR26" s="115"/>
      <c r="AS26" s="115"/>
      <c r="AT26" s="124">
        <v>45985</v>
      </c>
      <c r="AU26" s="124">
        <v>45985</v>
      </c>
      <c r="AV26" s="124">
        <v>45985</v>
      </c>
      <c r="AW26" s="124">
        <v>45985</v>
      </c>
      <c r="AX26" s="124">
        <v>46014</v>
      </c>
      <c r="AY26" s="115"/>
      <c r="AZ26" s="115"/>
    </row>
    <row r="27" spans="1:52" ht="63" x14ac:dyDescent="0.2">
      <c r="A27" s="122">
        <v>2</v>
      </c>
      <c r="B27" s="155" t="s">
        <v>19</v>
      </c>
      <c r="C27" s="155" t="s">
        <v>690</v>
      </c>
      <c r="D27" s="155" t="s">
        <v>691</v>
      </c>
      <c r="E27" s="155">
        <v>0</v>
      </c>
      <c r="F27" s="155">
        <v>0</v>
      </c>
      <c r="G27" s="155">
        <v>0</v>
      </c>
      <c r="H27" s="155">
        <v>0</v>
      </c>
      <c r="I27" s="155">
        <v>0</v>
      </c>
      <c r="J27" s="155">
        <v>0</v>
      </c>
      <c r="K27" s="155">
        <v>0</v>
      </c>
      <c r="L27" s="122"/>
      <c r="M27" s="122"/>
      <c r="N27" s="122"/>
      <c r="O27" s="122"/>
      <c r="P27" s="122"/>
      <c r="Q27" s="122" t="s">
        <v>569</v>
      </c>
      <c r="R27" s="115" t="s">
        <v>570</v>
      </c>
      <c r="S27" s="122"/>
      <c r="T27" s="122">
        <v>0.66600000000000004</v>
      </c>
      <c r="U27" s="122" t="s">
        <v>562</v>
      </c>
      <c r="V27" s="122">
        <v>0.66600000000000004</v>
      </c>
      <c r="W27" s="115" t="s">
        <v>571</v>
      </c>
      <c r="X27" s="115" t="s">
        <v>571</v>
      </c>
      <c r="Y27" s="122">
        <v>1</v>
      </c>
      <c r="Z27" s="122">
        <v>1</v>
      </c>
      <c r="AA27" s="115" t="s">
        <v>572</v>
      </c>
      <c r="AB27" s="122">
        <v>0.66600000000000004</v>
      </c>
      <c r="AC27" s="115" t="s">
        <v>566</v>
      </c>
      <c r="AD27" s="115" t="s">
        <v>566</v>
      </c>
      <c r="AE27" s="115" t="s">
        <v>566</v>
      </c>
      <c r="AF27" s="122">
        <v>0.66600000000000004</v>
      </c>
      <c r="AG27" s="115" t="s">
        <v>572</v>
      </c>
      <c r="AH27" s="122">
        <v>0.8</v>
      </c>
      <c r="AI27" s="122"/>
      <c r="AJ27" s="122"/>
      <c r="AK27" s="122"/>
      <c r="AL27" s="122"/>
      <c r="AM27" s="122"/>
      <c r="AN27" s="122"/>
      <c r="AO27" s="122"/>
      <c r="AP27" s="115" t="s">
        <v>573</v>
      </c>
      <c r="AQ27" s="122"/>
      <c r="AR27" s="122"/>
      <c r="AS27" s="122"/>
      <c r="AT27" s="125">
        <v>45901</v>
      </c>
      <c r="AU27" s="125">
        <v>45901</v>
      </c>
      <c r="AV27" s="125">
        <v>45901</v>
      </c>
      <c r="AW27" s="125">
        <v>45901</v>
      </c>
      <c r="AX27" s="125">
        <v>46022</v>
      </c>
      <c r="AY27" s="122"/>
      <c r="AZ27" s="122"/>
    </row>
    <row r="28" spans="1:52" ht="141.75" x14ac:dyDescent="0.2">
      <c r="A28" s="122">
        <v>3</v>
      </c>
      <c r="B28" s="155" t="s">
        <v>19</v>
      </c>
      <c r="C28" s="155" t="s">
        <v>690</v>
      </c>
      <c r="D28" s="155" t="s">
        <v>691</v>
      </c>
      <c r="E28" s="155">
        <v>0</v>
      </c>
      <c r="F28" s="155">
        <v>0</v>
      </c>
      <c r="G28" s="155">
        <v>0</v>
      </c>
      <c r="H28" s="155">
        <v>0</v>
      </c>
      <c r="I28" s="155">
        <v>0</v>
      </c>
      <c r="J28" s="155">
        <v>0</v>
      </c>
      <c r="K28" s="155">
        <v>0</v>
      </c>
      <c r="L28" s="122"/>
      <c r="M28" s="122"/>
      <c r="N28" s="122"/>
      <c r="O28" s="122"/>
      <c r="P28" s="122"/>
      <c r="Q28" s="122" t="s">
        <v>575</v>
      </c>
      <c r="R28" s="122" t="s">
        <v>576</v>
      </c>
      <c r="S28" s="122"/>
      <c r="T28" s="129">
        <f>(22408999.99-22408999.99*0.2/1.2)/1000</f>
        <v>18674.166658333332</v>
      </c>
      <c r="U28" s="122" t="s">
        <v>562</v>
      </c>
      <c r="V28" s="129">
        <f>(22408999.99-22408999.99*0.2/1.2)/1000</f>
        <v>18674.166658333332</v>
      </c>
      <c r="W28" s="115" t="s">
        <v>577</v>
      </c>
      <c r="X28" s="115" t="s">
        <v>577</v>
      </c>
      <c r="Y28" s="117" t="s">
        <v>564</v>
      </c>
      <c r="Z28" s="122">
        <v>4</v>
      </c>
      <c r="AA28" s="127" t="s">
        <v>578</v>
      </c>
      <c r="AB28" s="115" t="s">
        <v>579</v>
      </c>
      <c r="AC28" s="115" t="s">
        <v>566</v>
      </c>
      <c r="AD28" s="115" t="s">
        <v>566</v>
      </c>
      <c r="AE28" s="115" t="s">
        <v>566</v>
      </c>
      <c r="AF28" s="122">
        <v>17755.49999</v>
      </c>
      <c r="AG28" s="122" t="s">
        <v>580</v>
      </c>
      <c r="AH28" s="122">
        <v>21306.6</v>
      </c>
      <c r="AI28" s="122"/>
      <c r="AJ28" s="122">
        <v>32514920774</v>
      </c>
      <c r="AK28" s="119" t="s">
        <v>568</v>
      </c>
      <c r="AL28" s="126">
        <v>45813</v>
      </c>
      <c r="AM28" s="126">
        <v>45813</v>
      </c>
      <c r="AN28" s="126">
        <v>45825</v>
      </c>
      <c r="AO28" s="125">
        <v>45826</v>
      </c>
      <c r="AP28" s="122"/>
      <c r="AQ28" s="122"/>
      <c r="AR28" s="122"/>
      <c r="AS28" s="122"/>
      <c r="AT28" s="125">
        <v>45845</v>
      </c>
      <c r="AU28" s="125">
        <v>45845</v>
      </c>
      <c r="AV28" s="125">
        <v>45845</v>
      </c>
      <c r="AW28" s="125">
        <v>45845</v>
      </c>
      <c r="AX28" s="125">
        <f>AW28+10</f>
        <v>45855</v>
      </c>
      <c r="AY28" s="122"/>
      <c r="AZ28" s="122"/>
    </row>
    <row r="29" spans="1:52" ht="141.75" x14ac:dyDescent="0.2">
      <c r="A29" s="115">
        <v>4</v>
      </c>
      <c r="B29" s="155" t="s">
        <v>19</v>
      </c>
      <c r="C29" s="155" t="s">
        <v>690</v>
      </c>
      <c r="D29" s="155" t="s">
        <v>691</v>
      </c>
      <c r="E29" s="155">
        <v>0</v>
      </c>
      <c r="F29" s="155">
        <v>0</v>
      </c>
      <c r="G29" s="155">
        <v>0</v>
      </c>
      <c r="H29" s="155">
        <v>0</v>
      </c>
      <c r="I29" s="155">
        <v>0</v>
      </c>
      <c r="J29" s="155">
        <v>0</v>
      </c>
      <c r="K29" s="155">
        <v>0</v>
      </c>
      <c r="L29" s="122"/>
      <c r="M29" s="122"/>
      <c r="N29" s="122"/>
      <c r="O29" s="122"/>
      <c r="P29" s="122"/>
      <c r="Q29" s="122" t="s">
        <v>575</v>
      </c>
      <c r="R29" s="122" t="s">
        <v>581</v>
      </c>
      <c r="S29" s="122"/>
      <c r="T29" s="129">
        <v>32500</v>
      </c>
      <c r="U29" s="122" t="s">
        <v>562</v>
      </c>
      <c r="V29" s="122">
        <v>32500</v>
      </c>
      <c r="W29" s="115" t="s">
        <v>582</v>
      </c>
      <c r="X29" s="115" t="s">
        <v>582</v>
      </c>
      <c r="Y29" s="117" t="s">
        <v>564</v>
      </c>
      <c r="Z29" s="122">
        <v>6</v>
      </c>
      <c r="AA29" s="115" t="s">
        <v>583</v>
      </c>
      <c r="AB29" s="115" t="s">
        <v>584</v>
      </c>
      <c r="AC29" s="115" t="s">
        <v>566</v>
      </c>
      <c r="AD29" s="115" t="s">
        <v>566</v>
      </c>
      <c r="AE29" s="115" t="s">
        <v>566</v>
      </c>
      <c r="AF29" s="122">
        <v>32500</v>
      </c>
      <c r="AG29" s="122" t="s">
        <v>585</v>
      </c>
      <c r="AH29" s="122">
        <v>39000</v>
      </c>
      <c r="AI29" s="122"/>
      <c r="AJ29" s="122">
        <v>32515049035</v>
      </c>
      <c r="AK29" s="119" t="s">
        <v>568</v>
      </c>
      <c r="AL29" s="124">
        <v>45855</v>
      </c>
      <c r="AM29" s="124">
        <v>45855</v>
      </c>
      <c r="AN29" s="124">
        <v>45863</v>
      </c>
      <c r="AO29" s="125">
        <v>45866</v>
      </c>
      <c r="AP29" s="122"/>
      <c r="AQ29" s="122"/>
      <c r="AR29" s="122"/>
      <c r="AS29" s="122"/>
      <c r="AT29" s="125">
        <v>45901</v>
      </c>
      <c r="AU29" s="125">
        <v>45901</v>
      </c>
      <c r="AV29" s="125">
        <v>45901</v>
      </c>
      <c r="AW29" s="125">
        <v>45901</v>
      </c>
      <c r="AX29" s="125">
        <f>AW29+1</f>
        <v>45902</v>
      </c>
      <c r="AY29" s="122"/>
      <c r="AZ29" s="122"/>
    </row>
    <row r="30" spans="1:52" ht="141.75" x14ac:dyDescent="0.2">
      <c r="A30" s="115">
        <v>5</v>
      </c>
      <c r="B30" s="155" t="s">
        <v>19</v>
      </c>
      <c r="C30" s="155" t="s">
        <v>690</v>
      </c>
      <c r="D30" s="155" t="s">
        <v>691</v>
      </c>
      <c r="E30" s="155">
        <v>0</v>
      </c>
      <c r="F30" s="155">
        <v>0</v>
      </c>
      <c r="G30" s="155">
        <v>0</v>
      </c>
      <c r="H30" s="155">
        <v>0</v>
      </c>
      <c r="I30" s="155">
        <v>0</v>
      </c>
      <c r="J30" s="155">
        <v>0</v>
      </c>
      <c r="K30" s="155">
        <v>0</v>
      </c>
      <c r="L30" s="115"/>
      <c r="M30" s="115"/>
      <c r="N30" s="115"/>
      <c r="O30" s="115"/>
      <c r="P30" s="115"/>
      <c r="Q30" s="115" t="s">
        <v>575</v>
      </c>
      <c r="R30" s="115" t="s">
        <v>586</v>
      </c>
      <c r="S30" s="115"/>
      <c r="T30" s="128">
        <f>(149708333.33-149708333.33*0.2/1.2)/1000</f>
        <v>124756.94444166668</v>
      </c>
      <c r="U30" s="115" t="s">
        <v>562</v>
      </c>
      <c r="V30" s="128">
        <f>T30</f>
        <v>124756.94444166668</v>
      </c>
      <c r="W30" s="115" t="s">
        <v>577</v>
      </c>
      <c r="X30" s="115" t="s">
        <v>577</v>
      </c>
      <c r="Y30" s="117" t="s">
        <v>564</v>
      </c>
      <c r="Z30" s="115">
        <v>3</v>
      </c>
      <c r="AA30" s="115" t="s">
        <v>594</v>
      </c>
      <c r="AB30" s="115" t="s">
        <v>587</v>
      </c>
      <c r="AC30" s="115" t="s">
        <v>566</v>
      </c>
      <c r="AD30" s="115" t="s">
        <v>566</v>
      </c>
      <c r="AE30" s="115" t="s">
        <v>566</v>
      </c>
      <c r="AF30" s="115">
        <v>123833.33</v>
      </c>
      <c r="AG30" s="115" t="s">
        <v>588</v>
      </c>
      <c r="AH30" s="115">
        <v>148599.99600000001</v>
      </c>
      <c r="AI30" s="115"/>
      <c r="AJ30" s="115">
        <v>32515115510</v>
      </c>
      <c r="AK30" s="119" t="s">
        <v>568</v>
      </c>
      <c r="AL30" s="124">
        <v>45880</v>
      </c>
      <c r="AM30" s="124">
        <v>45880</v>
      </c>
      <c r="AN30" s="124">
        <v>45888</v>
      </c>
      <c r="AO30" s="124">
        <v>45891</v>
      </c>
      <c r="AP30" s="115"/>
      <c r="AQ30" s="115"/>
      <c r="AR30" s="115"/>
      <c r="AS30" s="115"/>
      <c r="AT30" s="124">
        <v>45915</v>
      </c>
      <c r="AU30" s="124">
        <v>45915</v>
      </c>
      <c r="AV30" s="124">
        <v>45915</v>
      </c>
      <c r="AW30" s="124">
        <v>45915</v>
      </c>
      <c r="AX30" s="124">
        <f>AW30+15</f>
        <v>45930</v>
      </c>
      <c r="AY30" s="115"/>
      <c r="AZ30" s="115"/>
    </row>
    <row r="31" spans="1:52" ht="141.75" x14ac:dyDescent="0.2">
      <c r="A31" s="115">
        <v>6</v>
      </c>
      <c r="B31" s="155" t="s">
        <v>19</v>
      </c>
      <c r="C31" s="155" t="s">
        <v>690</v>
      </c>
      <c r="D31" s="155" t="s">
        <v>691</v>
      </c>
      <c r="E31" s="155">
        <v>0</v>
      </c>
      <c r="F31" s="155">
        <v>0</v>
      </c>
      <c r="G31" s="155">
        <v>0</v>
      </c>
      <c r="H31" s="155">
        <v>0</v>
      </c>
      <c r="I31" s="155">
        <v>0</v>
      </c>
      <c r="J31" s="155">
        <v>0</v>
      </c>
      <c r="K31" s="155">
        <v>0</v>
      </c>
      <c r="L31" s="115"/>
      <c r="M31" s="115"/>
      <c r="N31" s="115"/>
      <c r="O31" s="115"/>
      <c r="P31" s="115"/>
      <c r="Q31" s="115" t="s">
        <v>575</v>
      </c>
      <c r="R31" s="115" t="s">
        <v>589</v>
      </c>
      <c r="S31" s="115"/>
      <c r="T31" s="128">
        <f>(18466666.66-18466666.66*0.2/1.2)/1000</f>
        <v>15388.888883333333</v>
      </c>
      <c r="U31" s="115" t="s">
        <v>562</v>
      </c>
      <c r="V31" s="128">
        <f t="shared" ref="V31:V79" si="0">T31</f>
        <v>15388.888883333333</v>
      </c>
      <c r="W31" s="115" t="s">
        <v>582</v>
      </c>
      <c r="X31" s="115" t="s">
        <v>582</v>
      </c>
      <c r="Y31" s="117" t="s">
        <v>564</v>
      </c>
      <c r="Z31" s="115">
        <v>2</v>
      </c>
      <c r="AA31" s="115" t="s">
        <v>595</v>
      </c>
      <c r="AB31" s="115" t="s">
        <v>590</v>
      </c>
      <c r="AC31" s="115" t="s">
        <v>566</v>
      </c>
      <c r="AD31" s="115" t="s">
        <v>566</v>
      </c>
      <c r="AE31" s="115" t="s">
        <v>566</v>
      </c>
      <c r="AF31" s="115">
        <v>15000</v>
      </c>
      <c r="AG31" s="115" t="s">
        <v>588</v>
      </c>
      <c r="AH31" s="115">
        <v>18000</v>
      </c>
      <c r="AI31" s="115"/>
      <c r="AJ31" s="115">
        <v>32515240367</v>
      </c>
      <c r="AK31" s="119" t="s">
        <v>568</v>
      </c>
      <c r="AL31" s="124">
        <v>45924</v>
      </c>
      <c r="AM31" s="124">
        <v>45924</v>
      </c>
      <c r="AN31" s="124">
        <v>45932</v>
      </c>
      <c r="AO31" s="124">
        <v>45933</v>
      </c>
      <c r="AP31" s="115"/>
      <c r="AQ31" s="115"/>
      <c r="AR31" s="115"/>
      <c r="AS31" s="115"/>
      <c r="AT31" s="124">
        <v>45958</v>
      </c>
      <c r="AU31" s="124">
        <v>45958</v>
      </c>
      <c r="AV31" s="124">
        <v>45958</v>
      </c>
      <c r="AW31" s="124">
        <v>45958</v>
      </c>
      <c r="AX31" s="124">
        <f>AW31+12</f>
        <v>45970</v>
      </c>
      <c r="AY31" s="115"/>
      <c r="AZ31" s="115"/>
    </row>
    <row r="32" spans="1:52" ht="141.75" x14ac:dyDescent="0.2">
      <c r="A32" s="115">
        <v>7</v>
      </c>
      <c r="B32" s="155" t="s">
        <v>19</v>
      </c>
      <c r="C32" s="155" t="s">
        <v>690</v>
      </c>
      <c r="D32" s="155" t="s">
        <v>691</v>
      </c>
      <c r="E32" s="155">
        <v>0</v>
      </c>
      <c r="F32" s="155">
        <v>0</v>
      </c>
      <c r="G32" s="155">
        <v>0</v>
      </c>
      <c r="H32" s="155">
        <v>0</v>
      </c>
      <c r="I32" s="155">
        <v>0</v>
      </c>
      <c r="J32" s="155">
        <v>0</v>
      </c>
      <c r="K32" s="155">
        <v>0</v>
      </c>
      <c r="L32" s="115"/>
      <c r="M32" s="115"/>
      <c r="N32" s="115"/>
      <c r="O32" s="115"/>
      <c r="P32" s="115"/>
      <c r="Q32" s="115" t="s">
        <v>575</v>
      </c>
      <c r="R32" s="115" t="s">
        <v>591</v>
      </c>
      <c r="S32" s="115"/>
      <c r="T32" s="128">
        <f>(55600000-55600000*0.2/1.2)/1000</f>
        <v>46333.333333333328</v>
      </c>
      <c r="U32" s="128" t="s">
        <v>562</v>
      </c>
      <c r="V32" s="128">
        <f t="shared" si="0"/>
        <v>46333.333333333328</v>
      </c>
      <c r="W32" s="115" t="s">
        <v>577</v>
      </c>
      <c r="X32" s="115" t="s">
        <v>577</v>
      </c>
      <c r="Y32" s="117" t="s">
        <v>564</v>
      </c>
      <c r="Z32" s="115">
        <v>4</v>
      </c>
      <c r="AA32" s="115" t="s">
        <v>596</v>
      </c>
      <c r="AB32" s="115" t="s">
        <v>592</v>
      </c>
      <c r="AC32" s="115" t="s">
        <v>566</v>
      </c>
      <c r="AD32" s="115" t="s">
        <v>566</v>
      </c>
      <c r="AE32" s="115" t="s">
        <v>566</v>
      </c>
      <c r="AF32" s="115">
        <v>43416.6</v>
      </c>
      <c r="AG32" s="115" t="s">
        <v>588</v>
      </c>
      <c r="AH32" s="115">
        <v>52100</v>
      </c>
      <c r="AI32" s="115"/>
      <c r="AJ32" s="115">
        <v>32515282856</v>
      </c>
      <c r="AK32" s="119" t="s">
        <v>568</v>
      </c>
      <c r="AL32" s="124">
        <v>45938</v>
      </c>
      <c r="AM32" s="124">
        <v>45938</v>
      </c>
      <c r="AN32" s="124">
        <v>45952</v>
      </c>
      <c r="AO32" s="124">
        <v>45953</v>
      </c>
      <c r="AP32" s="115"/>
      <c r="AQ32" s="115"/>
      <c r="AR32" s="115"/>
      <c r="AS32" s="115"/>
      <c r="AT32" s="124">
        <v>45971</v>
      </c>
      <c r="AU32" s="124">
        <v>45971</v>
      </c>
      <c r="AV32" s="124">
        <v>45971</v>
      </c>
      <c r="AW32" s="124">
        <v>45971</v>
      </c>
      <c r="AX32" s="124">
        <f>AW32+10</f>
        <v>45981</v>
      </c>
      <c r="AY32" s="115"/>
      <c r="AZ32" s="115"/>
    </row>
    <row r="33" spans="1:52" s="132" customFormat="1" ht="141.75" x14ac:dyDescent="0.2">
      <c r="A33" s="122">
        <v>8</v>
      </c>
      <c r="B33" s="155" t="s">
        <v>19</v>
      </c>
      <c r="C33" s="155" t="s">
        <v>690</v>
      </c>
      <c r="D33" s="155" t="s">
        <v>691</v>
      </c>
      <c r="E33" s="155">
        <v>0</v>
      </c>
      <c r="F33" s="155">
        <v>0</v>
      </c>
      <c r="G33" s="155">
        <v>0</v>
      </c>
      <c r="H33" s="155">
        <v>0</v>
      </c>
      <c r="I33" s="155">
        <v>0</v>
      </c>
      <c r="J33" s="155">
        <v>0</v>
      </c>
      <c r="K33" s="155">
        <v>0</v>
      </c>
      <c r="L33" s="131"/>
      <c r="M33" s="131"/>
      <c r="N33" s="131"/>
      <c r="O33" s="131"/>
      <c r="P33" s="131"/>
      <c r="Q33" s="115" t="s">
        <v>575</v>
      </c>
      <c r="R33" s="115" t="s">
        <v>597</v>
      </c>
      <c r="S33" s="115"/>
      <c r="T33" s="128">
        <f>(36441333.4-36441333.4*0.2/1.2)/1000</f>
        <v>30367.777833333334</v>
      </c>
      <c r="U33" s="115" t="s">
        <v>562</v>
      </c>
      <c r="V33" s="115">
        <f t="shared" si="0"/>
        <v>30367.777833333334</v>
      </c>
      <c r="W33" s="115" t="s">
        <v>577</v>
      </c>
      <c r="X33" s="115" t="s">
        <v>577</v>
      </c>
      <c r="Y33" s="117" t="s">
        <v>564</v>
      </c>
      <c r="Z33" s="115">
        <v>1</v>
      </c>
      <c r="AA33" s="115" t="s">
        <v>598</v>
      </c>
      <c r="AB33" s="115">
        <v>28633.33</v>
      </c>
      <c r="AC33" s="115" t="s">
        <v>566</v>
      </c>
      <c r="AD33" s="115" t="s">
        <v>566</v>
      </c>
      <c r="AE33" s="115" t="s">
        <v>566</v>
      </c>
      <c r="AF33" s="115">
        <v>28633.33</v>
      </c>
      <c r="AG33" s="115" t="s">
        <v>598</v>
      </c>
      <c r="AH33" s="115">
        <v>34360</v>
      </c>
      <c r="AI33" s="115"/>
      <c r="AJ33" s="115">
        <v>32515075897</v>
      </c>
      <c r="AK33" s="119" t="s">
        <v>568</v>
      </c>
      <c r="AL33" s="124">
        <v>45866</v>
      </c>
      <c r="AM33" s="124">
        <v>45866</v>
      </c>
      <c r="AN33" s="124">
        <v>45874</v>
      </c>
      <c r="AO33" s="124">
        <v>45875</v>
      </c>
      <c r="AP33" s="115" t="s">
        <v>599</v>
      </c>
      <c r="AQ33" s="115"/>
      <c r="AR33" s="115"/>
      <c r="AS33" s="115"/>
      <c r="AT33" s="124">
        <v>45896</v>
      </c>
      <c r="AU33" s="124">
        <v>45896</v>
      </c>
      <c r="AV33" s="124">
        <v>45896</v>
      </c>
      <c r="AW33" s="124">
        <v>45896</v>
      </c>
      <c r="AX33" s="124">
        <f>AW33+20</f>
        <v>45916</v>
      </c>
      <c r="AY33" s="115"/>
      <c r="AZ33" s="115"/>
    </row>
    <row r="34" spans="1:52" s="132" customFormat="1" ht="94.5" x14ac:dyDescent="0.2">
      <c r="A34" s="122">
        <v>9</v>
      </c>
      <c r="B34" s="155" t="s">
        <v>19</v>
      </c>
      <c r="C34" s="155" t="s">
        <v>690</v>
      </c>
      <c r="D34" s="155" t="s">
        <v>691</v>
      </c>
      <c r="E34" s="155">
        <v>0</v>
      </c>
      <c r="F34" s="155">
        <v>0</v>
      </c>
      <c r="G34" s="155">
        <v>0</v>
      </c>
      <c r="H34" s="155">
        <v>0</v>
      </c>
      <c r="I34" s="155">
        <v>0</v>
      </c>
      <c r="J34" s="155">
        <v>0</v>
      </c>
      <c r="K34" s="155">
        <v>0</v>
      </c>
      <c r="L34" s="131"/>
      <c r="M34" s="131"/>
      <c r="N34" s="131"/>
      <c r="O34" s="131"/>
      <c r="P34" s="131"/>
      <c r="Q34" s="115" t="s">
        <v>575</v>
      </c>
      <c r="R34" s="115" t="s">
        <v>600</v>
      </c>
      <c r="S34" s="115"/>
      <c r="T34" s="128">
        <f>(28872000-28872000*0.2/1.2)/1000</f>
        <v>24060</v>
      </c>
      <c r="U34" s="115" t="s">
        <v>562</v>
      </c>
      <c r="V34" s="115">
        <f t="shared" si="0"/>
        <v>24060</v>
      </c>
      <c r="W34" s="115" t="s">
        <v>601</v>
      </c>
      <c r="X34" s="115" t="s">
        <v>601</v>
      </c>
      <c r="Y34" s="115">
        <v>1</v>
      </c>
      <c r="Z34" s="115">
        <v>1</v>
      </c>
      <c r="AA34" s="115" t="s">
        <v>598</v>
      </c>
      <c r="AB34" s="115">
        <v>24060</v>
      </c>
      <c r="AC34" s="115" t="s">
        <v>566</v>
      </c>
      <c r="AD34" s="115" t="s">
        <v>566</v>
      </c>
      <c r="AE34" s="115" t="s">
        <v>566</v>
      </c>
      <c r="AF34" s="115">
        <v>24060</v>
      </c>
      <c r="AG34" s="115" t="s">
        <v>598</v>
      </c>
      <c r="AH34" s="115">
        <v>28872</v>
      </c>
      <c r="AI34" s="115"/>
      <c r="AJ34" s="115"/>
      <c r="AK34" s="115"/>
      <c r="AL34" s="115"/>
      <c r="AM34" s="115"/>
      <c r="AN34" s="115"/>
      <c r="AO34" s="115"/>
      <c r="AP34" s="115" t="s">
        <v>602</v>
      </c>
      <c r="AQ34" s="115"/>
      <c r="AR34" s="115"/>
      <c r="AS34" s="115"/>
      <c r="AT34" s="124">
        <v>45939</v>
      </c>
      <c r="AU34" s="124">
        <v>45939</v>
      </c>
      <c r="AV34" s="124">
        <v>45939</v>
      </c>
      <c r="AW34" s="124">
        <v>45939</v>
      </c>
      <c r="AX34" s="124">
        <f>AW34+15</f>
        <v>45954</v>
      </c>
      <c r="AY34" s="115"/>
      <c r="AZ34" s="115"/>
    </row>
    <row r="35" spans="1:52" s="132" customFormat="1" ht="141.75" x14ac:dyDescent="0.2">
      <c r="A35" s="115">
        <v>10</v>
      </c>
      <c r="B35" s="155" t="s">
        <v>19</v>
      </c>
      <c r="C35" s="155" t="s">
        <v>690</v>
      </c>
      <c r="D35" s="155" t="s">
        <v>691</v>
      </c>
      <c r="E35" s="155">
        <v>0</v>
      </c>
      <c r="F35" s="155">
        <v>0</v>
      </c>
      <c r="G35" s="155">
        <v>0</v>
      </c>
      <c r="H35" s="155">
        <v>0</v>
      </c>
      <c r="I35" s="155">
        <v>0</v>
      </c>
      <c r="J35" s="155">
        <v>0</v>
      </c>
      <c r="K35" s="155">
        <v>0</v>
      </c>
      <c r="L35" s="131"/>
      <c r="M35" s="131"/>
      <c r="N35" s="131"/>
      <c r="O35" s="131"/>
      <c r="P35" s="131"/>
      <c r="Q35" s="115" t="s">
        <v>569</v>
      </c>
      <c r="R35" s="115" t="s">
        <v>603</v>
      </c>
      <c r="S35" s="115"/>
      <c r="T35" s="128">
        <f>(7000000-7000000*0.2/1.2)/1000</f>
        <v>5833.333333333333</v>
      </c>
      <c r="U35" s="115" t="s">
        <v>562</v>
      </c>
      <c r="V35" s="128">
        <f t="shared" si="0"/>
        <v>5833.333333333333</v>
      </c>
      <c r="W35" s="115" t="s">
        <v>582</v>
      </c>
      <c r="X35" s="115" t="s">
        <v>582</v>
      </c>
      <c r="Y35" s="117" t="s">
        <v>564</v>
      </c>
      <c r="Z35" s="115">
        <v>2</v>
      </c>
      <c r="AA35" s="115" t="s">
        <v>604</v>
      </c>
      <c r="AB35" s="115" t="s">
        <v>605</v>
      </c>
      <c r="AC35" s="115" t="s">
        <v>566</v>
      </c>
      <c r="AD35" s="115" t="s">
        <v>566</v>
      </c>
      <c r="AE35" s="115" t="s">
        <v>566</v>
      </c>
      <c r="AF35" s="115">
        <v>5833.33</v>
      </c>
      <c r="AG35" s="115" t="s">
        <v>606</v>
      </c>
      <c r="AH35" s="115">
        <v>7000</v>
      </c>
      <c r="AI35" s="115"/>
      <c r="AJ35" s="115">
        <v>32413300044</v>
      </c>
      <c r="AK35" s="119" t="s">
        <v>568</v>
      </c>
      <c r="AL35" s="124">
        <v>45341</v>
      </c>
      <c r="AM35" s="124">
        <v>45341</v>
      </c>
      <c r="AN35" s="124">
        <v>45350</v>
      </c>
      <c r="AO35" s="124">
        <v>45355</v>
      </c>
      <c r="AP35" s="115"/>
      <c r="AQ35" s="115"/>
      <c r="AR35" s="115"/>
      <c r="AS35" s="115"/>
      <c r="AT35" s="124">
        <v>45370</v>
      </c>
      <c r="AU35" s="124">
        <v>45370</v>
      </c>
      <c r="AV35" s="124">
        <v>45370</v>
      </c>
      <c r="AW35" s="124">
        <v>45370</v>
      </c>
      <c r="AX35" s="124">
        <v>45734</v>
      </c>
      <c r="AY35" s="115"/>
      <c r="AZ35" s="115"/>
    </row>
    <row r="36" spans="1:52" s="132" customFormat="1" ht="141.75" x14ac:dyDescent="0.2">
      <c r="A36" s="122">
        <v>11</v>
      </c>
      <c r="B36" s="155" t="s">
        <v>19</v>
      </c>
      <c r="C36" s="155" t="s">
        <v>690</v>
      </c>
      <c r="D36" s="155" t="s">
        <v>691</v>
      </c>
      <c r="E36" s="155">
        <v>0</v>
      </c>
      <c r="F36" s="155">
        <v>0</v>
      </c>
      <c r="G36" s="155">
        <v>0</v>
      </c>
      <c r="H36" s="155">
        <v>0</v>
      </c>
      <c r="I36" s="155">
        <v>0</v>
      </c>
      <c r="J36" s="155">
        <v>0</v>
      </c>
      <c r="K36" s="155">
        <v>0</v>
      </c>
      <c r="L36" s="131"/>
      <c r="M36" s="131"/>
      <c r="N36" s="131"/>
      <c r="O36" s="131"/>
      <c r="P36" s="131"/>
      <c r="Q36" s="115" t="s">
        <v>569</v>
      </c>
      <c r="R36" s="115" t="s">
        <v>607</v>
      </c>
      <c r="S36" s="115"/>
      <c r="T36" s="128">
        <f>(2899000-2899000*0.2/1.2)/1000</f>
        <v>2415.8333333333335</v>
      </c>
      <c r="U36" s="115" t="s">
        <v>562</v>
      </c>
      <c r="V36" s="128">
        <f t="shared" si="0"/>
        <v>2415.8333333333335</v>
      </c>
      <c r="W36" s="115" t="s">
        <v>582</v>
      </c>
      <c r="X36" s="115" t="s">
        <v>582</v>
      </c>
      <c r="Y36" s="117" t="s">
        <v>564</v>
      </c>
      <c r="Z36" s="115">
        <v>2</v>
      </c>
      <c r="AA36" s="115" t="s">
        <v>608</v>
      </c>
      <c r="AB36" s="115" t="s">
        <v>609</v>
      </c>
      <c r="AC36" s="115" t="s">
        <v>566</v>
      </c>
      <c r="AD36" s="115" t="s">
        <v>566</v>
      </c>
      <c r="AE36" s="115" t="s">
        <v>566</v>
      </c>
      <c r="AF36" s="115">
        <v>2038.3330000000001</v>
      </c>
      <c r="AG36" s="115" t="s">
        <v>610</v>
      </c>
      <c r="AH36" s="115">
        <v>2446</v>
      </c>
      <c r="AI36" s="115"/>
      <c r="AJ36" s="115">
        <v>32413816365</v>
      </c>
      <c r="AK36" s="119" t="s">
        <v>568</v>
      </c>
      <c r="AL36" s="124">
        <v>45490</v>
      </c>
      <c r="AM36" s="124">
        <v>45490</v>
      </c>
      <c r="AN36" s="124">
        <v>45498</v>
      </c>
      <c r="AO36" s="124">
        <v>45502</v>
      </c>
      <c r="AP36" s="115"/>
      <c r="AQ36" s="115"/>
      <c r="AR36" s="115"/>
      <c r="AS36" s="115"/>
      <c r="AT36" s="124">
        <v>45517</v>
      </c>
      <c r="AU36" s="124">
        <v>45517</v>
      </c>
      <c r="AV36" s="124">
        <v>45517</v>
      </c>
      <c r="AW36" s="124">
        <v>45517</v>
      </c>
      <c r="AX36" s="124">
        <v>45881</v>
      </c>
      <c r="AY36" s="115"/>
      <c r="AZ36" s="115"/>
    </row>
    <row r="37" spans="1:52" s="132" customFormat="1" ht="141.75" x14ac:dyDescent="0.2">
      <c r="A37" s="122">
        <v>12</v>
      </c>
      <c r="B37" s="155" t="s">
        <v>19</v>
      </c>
      <c r="C37" s="155" t="s">
        <v>690</v>
      </c>
      <c r="D37" s="155" t="s">
        <v>691</v>
      </c>
      <c r="E37" s="155">
        <v>0</v>
      </c>
      <c r="F37" s="155">
        <v>0</v>
      </c>
      <c r="G37" s="155">
        <v>0</v>
      </c>
      <c r="H37" s="155">
        <v>0</v>
      </c>
      <c r="I37" s="155">
        <v>0</v>
      </c>
      <c r="J37" s="155">
        <v>0</v>
      </c>
      <c r="K37" s="155">
        <v>0</v>
      </c>
      <c r="L37" s="131"/>
      <c r="M37" s="131"/>
      <c r="N37" s="131"/>
      <c r="O37" s="131"/>
      <c r="P37" s="131"/>
      <c r="Q37" s="115" t="s">
        <v>569</v>
      </c>
      <c r="R37" s="115" t="s">
        <v>603</v>
      </c>
      <c r="S37" s="115"/>
      <c r="T37" s="128">
        <f>(7350000-7350000*0.2/1.2)/1000</f>
        <v>6125</v>
      </c>
      <c r="U37" s="115" t="s">
        <v>562</v>
      </c>
      <c r="V37" s="128">
        <f t="shared" si="0"/>
        <v>6125</v>
      </c>
      <c r="W37" s="115" t="s">
        <v>582</v>
      </c>
      <c r="X37" s="115" t="s">
        <v>582</v>
      </c>
      <c r="Y37" s="117" t="s">
        <v>564</v>
      </c>
      <c r="Z37" s="115">
        <v>2</v>
      </c>
      <c r="AA37" s="115" t="s">
        <v>611</v>
      </c>
      <c r="AB37" s="115" t="s">
        <v>612</v>
      </c>
      <c r="AC37" s="115" t="s">
        <v>566</v>
      </c>
      <c r="AD37" s="115" t="s">
        <v>566</v>
      </c>
      <c r="AE37" s="115" t="s">
        <v>566</v>
      </c>
      <c r="AF37" s="128">
        <f>(7350000-7350000*0.2/1.2)/1000</f>
        <v>6125</v>
      </c>
      <c r="AG37" s="115" t="s">
        <v>613</v>
      </c>
      <c r="AH37" s="115">
        <v>7350</v>
      </c>
      <c r="AI37" s="115"/>
      <c r="AJ37" s="115">
        <v>32514622614</v>
      </c>
      <c r="AK37" s="119" t="s">
        <v>568</v>
      </c>
      <c r="AL37" s="124">
        <v>45733</v>
      </c>
      <c r="AM37" s="124">
        <v>45733</v>
      </c>
      <c r="AN37" s="124">
        <v>45741</v>
      </c>
      <c r="AO37" s="124">
        <v>45744</v>
      </c>
      <c r="AP37" s="115"/>
      <c r="AQ37" s="115"/>
      <c r="AR37" s="115"/>
      <c r="AS37" s="115"/>
      <c r="AT37" s="124">
        <v>45761</v>
      </c>
      <c r="AU37" s="124">
        <v>45761</v>
      </c>
      <c r="AV37" s="124">
        <v>45761</v>
      </c>
      <c r="AW37" s="124">
        <v>45761</v>
      </c>
      <c r="AX37" s="124">
        <v>46125</v>
      </c>
      <c r="AY37" s="115"/>
      <c r="AZ37" s="115"/>
    </row>
    <row r="38" spans="1:52" s="132" customFormat="1" ht="63" x14ac:dyDescent="0.2">
      <c r="A38" s="115">
        <v>13</v>
      </c>
      <c r="B38" s="155" t="s">
        <v>19</v>
      </c>
      <c r="C38" s="155" t="s">
        <v>690</v>
      </c>
      <c r="D38" s="155" t="s">
        <v>691</v>
      </c>
      <c r="E38" s="155">
        <v>0</v>
      </c>
      <c r="F38" s="155">
        <v>0</v>
      </c>
      <c r="G38" s="155">
        <v>0</v>
      </c>
      <c r="H38" s="155">
        <v>0</v>
      </c>
      <c r="I38" s="155">
        <v>0</v>
      </c>
      <c r="J38" s="155">
        <v>0</v>
      </c>
      <c r="K38" s="155">
        <v>0</v>
      </c>
      <c r="L38" s="131"/>
      <c r="M38" s="131"/>
      <c r="N38" s="131"/>
      <c r="O38" s="131"/>
      <c r="P38" s="131"/>
      <c r="Q38" s="115" t="s">
        <v>569</v>
      </c>
      <c r="R38" s="115" t="s">
        <v>614</v>
      </c>
      <c r="S38" s="115"/>
      <c r="T38" s="128">
        <f>(866500-866500*0.2/1.2)/1000</f>
        <v>722.08333333333326</v>
      </c>
      <c r="U38" s="115" t="s">
        <v>562</v>
      </c>
      <c r="V38" s="128">
        <f t="shared" si="0"/>
        <v>722.08333333333326</v>
      </c>
      <c r="W38" s="115" t="s">
        <v>571</v>
      </c>
      <c r="X38" s="115" t="s">
        <v>571</v>
      </c>
      <c r="Y38" s="115">
        <v>1</v>
      </c>
      <c r="Z38" s="115">
        <v>1</v>
      </c>
      <c r="AA38" s="115" t="s">
        <v>615</v>
      </c>
      <c r="AB38" s="128">
        <v>722.08333333333326</v>
      </c>
      <c r="AC38" s="115" t="s">
        <v>566</v>
      </c>
      <c r="AD38" s="115" t="s">
        <v>566</v>
      </c>
      <c r="AE38" s="115" t="s">
        <v>566</v>
      </c>
      <c r="AF38" s="128">
        <v>722.08333333333326</v>
      </c>
      <c r="AG38" s="115" t="s">
        <v>615</v>
      </c>
      <c r="AH38" s="115">
        <v>866.5</v>
      </c>
      <c r="AI38" s="115"/>
      <c r="AJ38" s="115"/>
      <c r="AK38" s="115"/>
      <c r="AL38" s="115"/>
      <c r="AM38" s="115"/>
      <c r="AN38" s="115"/>
      <c r="AO38" s="115"/>
      <c r="AP38" s="115" t="s">
        <v>616</v>
      </c>
      <c r="AQ38" s="115"/>
      <c r="AR38" s="115"/>
      <c r="AS38" s="115"/>
      <c r="AT38" s="124">
        <v>45761</v>
      </c>
      <c r="AU38" s="124">
        <v>45761</v>
      </c>
      <c r="AV38" s="124">
        <v>45761</v>
      </c>
      <c r="AW38" s="124">
        <v>45761</v>
      </c>
      <c r="AX38" s="124">
        <v>46022</v>
      </c>
      <c r="AY38" s="115"/>
      <c r="AZ38" s="115"/>
    </row>
    <row r="39" spans="1:52" s="132" customFormat="1" ht="141.75" x14ac:dyDescent="0.2">
      <c r="A39" s="122">
        <v>14</v>
      </c>
      <c r="B39" s="155" t="s">
        <v>19</v>
      </c>
      <c r="C39" s="155" t="s">
        <v>690</v>
      </c>
      <c r="D39" s="155" t="s">
        <v>691</v>
      </c>
      <c r="E39" s="155">
        <v>0</v>
      </c>
      <c r="F39" s="155">
        <v>0</v>
      </c>
      <c r="G39" s="155">
        <v>0</v>
      </c>
      <c r="H39" s="155">
        <v>0</v>
      </c>
      <c r="I39" s="155">
        <v>0</v>
      </c>
      <c r="J39" s="155">
        <v>0</v>
      </c>
      <c r="K39" s="155">
        <v>0</v>
      </c>
      <c r="L39" s="131"/>
      <c r="M39" s="131"/>
      <c r="N39" s="131"/>
      <c r="O39" s="131"/>
      <c r="P39" s="131"/>
      <c r="Q39" s="115" t="s">
        <v>575</v>
      </c>
      <c r="R39" s="115" t="s">
        <v>617</v>
      </c>
      <c r="S39" s="115"/>
      <c r="T39" s="128">
        <f>(14274900-14274900*0.2/1.2)/1000</f>
        <v>11895.75</v>
      </c>
      <c r="U39" s="115" t="s">
        <v>562</v>
      </c>
      <c r="V39" s="128">
        <f t="shared" si="0"/>
        <v>11895.75</v>
      </c>
      <c r="W39" s="115" t="s">
        <v>577</v>
      </c>
      <c r="X39" s="115" t="s">
        <v>577</v>
      </c>
      <c r="Y39" s="115" t="s">
        <v>564</v>
      </c>
      <c r="Z39" s="115">
        <v>2</v>
      </c>
      <c r="AA39" s="115" t="s">
        <v>620</v>
      </c>
      <c r="AB39" s="115" t="s">
        <v>618</v>
      </c>
      <c r="AC39" s="115" t="s">
        <v>566</v>
      </c>
      <c r="AD39" s="115" t="s">
        <v>566</v>
      </c>
      <c r="AE39" s="115" t="s">
        <v>566</v>
      </c>
      <c r="AF39" s="115">
        <v>11571.9</v>
      </c>
      <c r="AG39" s="115" t="s">
        <v>619</v>
      </c>
      <c r="AH39" s="115">
        <v>11571.9</v>
      </c>
      <c r="AI39" s="115"/>
      <c r="AJ39" s="115">
        <v>32514705816</v>
      </c>
      <c r="AK39" s="119" t="s">
        <v>568</v>
      </c>
      <c r="AL39" s="124">
        <v>45750</v>
      </c>
      <c r="AM39" s="124">
        <v>45750</v>
      </c>
      <c r="AN39" s="124">
        <v>45758</v>
      </c>
      <c r="AO39" s="124">
        <v>45761</v>
      </c>
      <c r="AP39" s="115"/>
      <c r="AQ39" s="115"/>
      <c r="AR39" s="115"/>
      <c r="AS39" s="115"/>
      <c r="AT39" s="124">
        <v>45783</v>
      </c>
      <c r="AU39" s="124">
        <v>45783</v>
      </c>
      <c r="AV39" s="124">
        <v>45783</v>
      </c>
      <c r="AW39" s="124">
        <v>45783</v>
      </c>
      <c r="AX39" s="124">
        <f>AW39+15</f>
        <v>45798</v>
      </c>
      <c r="AY39" s="115"/>
      <c r="AZ39" s="115"/>
    </row>
    <row r="40" spans="1:52" ht="141.75" x14ac:dyDescent="0.25">
      <c r="A40" s="116">
        <v>15</v>
      </c>
      <c r="B40" s="155" t="s">
        <v>19</v>
      </c>
      <c r="C40" s="155" t="s">
        <v>690</v>
      </c>
      <c r="D40" s="155" t="s">
        <v>691</v>
      </c>
      <c r="E40" s="155">
        <v>0</v>
      </c>
      <c r="F40" s="155">
        <v>0</v>
      </c>
      <c r="G40" s="155">
        <v>0</v>
      </c>
      <c r="H40" s="155">
        <v>0</v>
      </c>
      <c r="I40" s="155">
        <v>0</v>
      </c>
      <c r="J40" s="155">
        <v>0</v>
      </c>
      <c r="K40" s="155">
        <v>0</v>
      </c>
      <c r="L40" s="130"/>
      <c r="M40" s="130"/>
      <c r="N40" s="130"/>
      <c r="O40" s="130"/>
      <c r="P40" s="130"/>
      <c r="Q40" s="115" t="s">
        <v>575</v>
      </c>
      <c r="R40" s="115" t="s">
        <v>621</v>
      </c>
      <c r="S40" s="115"/>
      <c r="T40" s="128">
        <f>(3786415.4-3786415.4*0.2/1.2)/1000</f>
        <v>3155.3461666666667</v>
      </c>
      <c r="U40" s="115" t="s">
        <v>562</v>
      </c>
      <c r="V40" s="128">
        <f t="shared" si="0"/>
        <v>3155.3461666666667</v>
      </c>
      <c r="W40" s="115" t="s">
        <v>577</v>
      </c>
      <c r="X40" s="115" t="s">
        <v>577</v>
      </c>
      <c r="Y40" s="115" t="s">
        <v>564</v>
      </c>
      <c r="Z40" s="115">
        <v>3</v>
      </c>
      <c r="AA40" s="115" t="s">
        <v>622</v>
      </c>
      <c r="AB40" s="115" t="s">
        <v>623</v>
      </c>
      <c r="AC40" s="115" t="s">
        <v>566</v>
      </c>
      <c r="AD40" s="115" t="s">
        <v>566</v>
      </c>
      <c r="AE40" s="115" t="s">
        <v>566</v>
      </c>
      <c r="AF40" s="115">
        <v>3093.4749999999999</v>
      </c>
      <c r="AG40" s="115" t="s">
        <v>619</v>
      </c>
      <c r="AH40" s="115">
        <v>3712.17</v>
      </c>
      <c r="AI40" s="115"/>
      <c r="AJ40" s="115">
        <v>32514707472</v>
      </c>
      <c r="AK40" s="119" t="s">
        <v>568</v>
      </c>
      <c r="AL40" s="124">
        <v>45750</v>
      </c>
      <c r="AM40" s="124">
        <v>45750</v>
      </c>
      <c r="AN40" s="124">
        <v>45758</v>
      </c>
      <c r="AO40" s="124">
        <v>45761</v>
      </c>
      <c r="AP40" s="115"/>
      <c r="AQ40" s="115"/>
      <c r="AR40" s="115"/>
      <c r="AS40" s="115"/>
      <c r="AT40" s="124">
        <v>45776</v>
      </c>
      <c r="AU40" s="124">
        <v>45776</v>
      </c>
      <c r="AV40" s="124">
        <v>45776</v>
      </c>
      <c r="AW40" s="124">
        <v>45776</v>
      </c>
      <c r="AX40" s="124">
        <v>45787</v>
      </c>
      <c r="AY40" s="115"/>
      <c r="AZ40" s="115"/>
    </row>
    <row r="41" spans="1:52" ht="63" x14ac:dyDescent="0.2">
      <c r="A41" s="115">
        <v>16</v>
      </c>
      <c r="B41" s="155" t="s">
        <v>19</v>
      </c>
      <c r="C41" s="155" t="s">
        <v>690</v>
      </c>
      <c r="D41" s="155" t="s">
        <v>691</v>
      </c>
      <c r="E41" s="155">
        <v>0</v>
      </c>
      <c r="F41" s="155">
        <v>0</v>
      </c>
      <c r="G41" s="155">
        <v>0</v>
      </c>
      <c r="H41" s="155">
        <v>0</v>
      </c>
      <c r="I41" s="155">
        <v>0</v>
      </c>
      <c r="J41" s="155">
        <v>0</v>
      </c>
      <c r="K41" s="155">
        <v>0</v>
      </c>
      <c r="L41" s="130"/>
      <c r="M41" s="130"/>
      <c r="N41" s="130"/>
      <c r="O41" s="130"/>
      <c r="P41" s="130"/>
      <c r="Q41" s="115" t="s">
        <v>569</v>
      </c>
      <c r="R41" s="115" t="s">
        <v>624</v>
      </c>
      <c r="S41" s="115"/>
      <c r="T41" s="128">
        <f>(11100-11100*0.2/1.2+92500-92500*0.2/1.2)/1000</f>
        <v>86.333333333333329</v>
      </c>
      <c r="U41" s="115" t="s">
        <v>562</v>
      </c>
      <c r="V41" s="128">
        <f t="shared" si="0"/>
        <v>86.333333333333329</v>
      </c>
      <c r="W41" s="115" t="s">
        <v>571</v>
      </c>
      <c r="X41" s="115" t="s">
        <v>571</v>
      </c>
      <c r="Y41" s="115">
        <v>1</v>
      </c>
      <c r="Z41" s="115">
        <v>1</v>
      </c>
      <c r="AA41" s="115" t="s">
        <v>625</v>
      </c>
      <c r="AB41" s="128">
        <f>(11100-11100*0.2/1.2+92500-92500*0.2/1.2)/1000</f>
        <v>86.333333333333329</v>
      </c>
      <c r="AC41" s="115" t="s">
        <v>566</v>
      </c>
      <c r="AD41" s="115" t="s">
        <v>566</v>
      </c>
      <c r="AE41" s="115" t="s">
        <v>566</v>
      </c>
      <c r="AF41" s="128">
        <f>(11100-11100*0.2/1.2+92500-92500*0.2/1.2)/1000</f>
        <v>86.333333333333329</v>
      </c>
      <c r="AG41" s="115" t="s">
        <v>625</v>
      </c>
      <c r="AH41" s="115">
        <f>(11100+92500)/1000</f>
        <v>103.6</v>
      </c>
      <c r="AI41" s="115"/>
      <c r="AJ41" s="115"/>
      <c r="AK41" s="115"/>
      <c r="AL41" s="115"/>
      <c r="AM41" s="115"/>
      <c r="AN41" s="115"/>
      <c r="AO41" s="115"/>
      <c r="AP41" s="115" t="s">
        <v>573</v>
      </c>
      <c r="AQ41" s="115"/>
      <c r="AR41" s="115"/>
      <c r="AS41" s="115"/>
      <c r="AT41" s="124" t="s">
        <v>626</v>
      </c>
      <c r="AU41" s="124" t="s">
        <v>626</v>
      </c>
      <c r="AV41" s="124" t="s">
        <v>626</v>
      </c>
      <c r="AW41" s="124" t="s">
        <v>626</v>
      </c>
      <c r="AX41" s="124" t="s">
        <v>626</v>
      </c>
      <c r="AY41" s="115"/>
      <c r="AZ41" s="115"/>
    </row>
    <row r="42" spans="1:52" ht="63" x14ac:dyDescent="0.25">
      <c r="A42" s="116">
        <v>17</v>
      </c>
      <c r="B42" s="155" t="s">
        <v>19</v>
      </c>
      <c r="C42" s="155" t="s">
        <v>690</v>
      </c>
      <c r="D42" s="155" t="s">
        <v>691</v>
      </c>
      <c r="E42" s="155">
        <v>0</v>
      </c>
      <c r="F42" s="155">
        <v>0</v>
      </c>
      <c r="G42" s="155">
        <v>0</v>
      </c>
      <c r="H42" s="155">
        <v>0</v>
      </c>
      <c r="I42" s="155">
        <v>0</v>
      </c>
      <c r="J42" s="155">
        <v>0</v>
      </c>
      <c r="K42" s="155">
        <v>0</v>
      </c>
      <c r="L42" s="130"/>
      <c r="M42" s="130"/>
      <c r="N42" s="130"/>
      <c r="O42" s="130"/>
      <c r="P42" s="130"/>
      <c r="Q42" s="115" t="s">
        <v>569</v>
      </c>
      <c r="R42" s="115" t="s">
        <v>627</v>
      </c>
      <c r="S42" s="115"/>
      <c r="T42" s="128">
        <f>(66704520-66704520*0.2/1.2)/1000</f>
        <v>55587.1</v>
      </c>
      <c r="U42" s="115" t="s">
        <v>562</v>
      </c>
      <c r="V42" s="128">
        <f t="shared" si="0"/>
        <v>55587.1</v>
      </c>
      <c r="W42" s="115" t="s">
        <v>628</v>
      </c>
      <c r="X42" s="115" t="s">
        <v>628</v>
      </c>
      <c r="Y42" s="115">
        <v>1</v>
      </c>
      <c r="Z42" s="115">
        <v>1</v>
      </c>
      <c r="AA42" s="115" t="s">
        <v>629</v>
      </c>
      <c r="AB42" s="128">
        <f>V42</f>
        <v>55587.1</v>
      </c>
      <c r="AC42" s="115" t="s">
        <v>566</v>
      </c>
      <c r="AD42" s="115" t="s">
        <v>566</v>
      </c>
      <c r="AE42" s="115" t="s">
        <v>566</v>
      </c>
      <c r="AF42" s="128">
        <f>AB42</f>
        <v>55587.1</v>
      </c>
      <c r="AG42" s="115" t="s">
        <v>629</v>
      </c>
      <c r="AH42" s="115">
        <v>66704.52</v>
      </c>
      <c r="AI42" s="115"/>
      <c r="AJ42" s="115"/>
      <c r="AK42" s="115"/>
      <c r="AL42" s="115"/>
      <c r="AM42" s="115"/>
      <c r="AN42" s="115"/>
      <c r="AO42" s="115"/>
      <c r="AP42" s="115" t="s">
        <v>630</v>
      </c>
      <c r="AQ42" s="115"/>
      <c r="AR42" s="115"/>
      <c r="AS42" s="115"/>
      <c r="AT42" s="124">
        <v>45409</v>
      </c>
      <c r="AU42" s="124">
        <v>45409</v>
      </c>
      <c r="AV42" s="124">
        <v>45409</v>
      </c>
      <c r="AW42" s="124">
        <v>45409</v>
      </c>
      <c r="AX42" s="124">
        <f>AW42+365</f>
        <v>45774</v>
      </c>
      <c r="AY42" s="115"/>
      <c r="AZ42" s="115"/>
    </row>
    <row r="43" spans="1:52" s="132" customFormat="1" ht="141.75" x14ac:dyDescent="0.2">
      <c r="A43" s="134">
        <v>18</v>
      </c>
      <c r="B43" s="155" t="s">
        <v>19</v>
      </c>
      <c r="C43" s="155" t="s">
        <v>690</v>
      </c>
      <c r="D43" s="155" t="s">
        <v>691</v>
      </c>
      <c r="E43" s="155">
        <v>0</v>
      </c>
      <c r="F43" s="155">
        <v>0</v>
      </c>
      <c r="G43" s="155">
        <v>0</v>
      </c>
      <c r="H43" s="155">
        <v>0</v>
      </c>
      <c r="I43" s="155">
        <v>0</v>
      </c>
      <c r="J43" s="155">
        <v>0</v>
      </c>
      <c r="K43" s="155">
        <v>0</v>
      </c>
      <c r="L43" s="138"/>
      <c r="M43" s="138"/>
      <c r="N43" s="138"/>
      <c r="O43" s="138"/>
      <c r="P43" s="138"/>
      <c r="Q43" s="133" t="s">
        <v>569</v>
      </c>
      <c r="R43" s="133" t="s">
        <v>631</v>
      </c>
      <c r="S43" s="133"/>
      <c r="T43" s="139">
        <v>1360.1772800000001</v>
      </c>
      <c r="U43" s="133" t="s">
        <v>562</v>
      </c>
      <c r="V43" s="139">
        <v>1360.1772800000001</v>
      </c>
      <c r="W43" s="136" t="s">
        <v>563</v>
      </c>
      <c r="X43" s="136" t="s">
        <v>563</v>
      </c>
      <c r="Y43" s="133" t="s">
        <v>564</v>
      </c>
      <c r="Z43" s="133">
        <v>1</v>
      </c>
      <c r="AA43" s="133" t="s">
        <v>632</v>
      </c>
      <c r="AB43" s="133">
        <v>1360.1772800000001</v>
      </c>
      <c r="AC43" s="115" t="s">
        <v>566</v>
      </c>
      <c r="AD43" s="115" t="s">
        <v>566</v>
      </c>
      <c r="AE43" s="115" t="s">
        <v>566</v>
      </c>
      <c r="AF43" s="133">
        <v>1360.1772800000001</v>
      </c>
      <c r="AG43" s="133" t="s">
        <v>632</v>
      </c>
      <c r="AH43" s="133">
        <v>1426.194</v>
      </c>
      <c r="AI43" s="133"/>
      <c r="AJ43" s="133">
        <v>32515186810</v>
      </c>
      <c r="AK43" s="135" t="s">
        <v>568</v>
      </c>
      <c r="AL43" s="140">
        <v>45904</v>
      </c>
      <c r="AM43" s="140">
        <v>45904</v>
      </c>
      <c r="AN43" s="141">
        <v>45912</v>
      </c>
      <c r="AO43" s="140">
        <v>45915</v>
      </c>
      <c r="AP43" s="133" t="s">
        <v>599</v>
      </c>
      <c r="AQ43" s="133"/>
      <c r="AR43" s="133"/>
      <c r="AS43" s="133"/>
      <c r="AT43" s="140">
        <v>45930</v>
      </c>
      <c r="AU43" s="140">
        <v>45930</v>
      </c>
      <c r="AV43" s="140">
        <v>45930</v>
      </c>
      <c r="AW43" s="140">
        <v>45930</v>
      </c>
      <c r="AX43" s="140">
        <f>AW43+365</f>
        <v>46295</v>
      </c>
      <c r="AY43" s="138"/>
      <c r="AZ43" s="138"/>
    </row>
    <row r="44" spans="1:52" s="132" customFormat="1" ht="63" x14ac:dyDescent="0.2">
      <c r="A44" s="115">
        <v>19</v>
      </c>
      <c r="B44" s="155" t="s">
        <v>19</v>
      </c>
      <c r="C44" s="155" t="s">
        <v>690</v>
      </c>
      <c r="D44" s="155" t="s">
        <v>691</v>
      </c>
      <c r="E44" s="155">
        <v>0</v>
      </c>
      <c r="F44" s="155">
        <v>0</v>
      </c>
      <c r="G44" s="155">
        <v>0</v>
      </c>
      <c r="H44" s="155">
        <v>0</v>
      </c>
      <c r="I44" s="155">
        <v>0</v>
      </c>
      <c r="J44" s="155">
        <v>0</v>
      </c>
      <c r="K44" s="155">
        <v>0</v>
      </c>
      <c r="L44" s="131"/>
      <c r="M44" s="131"/>
      <c r="N44" s="131"/>
      <c r="O44" s="131"/>
      <c r="P44" s="131"/>
      <c r="Q44" s="115" t="s">
        <v>575</v>
      </c>
      <c r="R44" s="115" t="s">
        <v>633</v>
      </c>
      <c r="S44" s="115"/>
      <c r="T44" s="128">
        <f>(455400-455400*0.2/1.2)/1000</f>
        <v>379.5</v>
      </c>
      <c r="U44" s="115" t="s">
        <v>562</v>
      </c>
      <c r="V44" s="128">
        <f t="shared" si="0"/>
        <v>379.5</v>
      </c>
      <c r="W44" s="137" t="s">
        <v>628</v>
      </c>
      <c r="X44" s="137" t="s">
        <v>628</v>
      </c>
      <c r="Y44" s="115">
        <v>1</v>
      </c>
      <c r="Z44" s="115">
        <v>1</v>
      </c>
      <c r="AA44" s="115" t="s">
        <v>619</v>
      </c>
      <c r="AB44" s="128">
        <f>V44</f>
        <v>379.5</v>
      </c>
      <c r="AC44" s="115" t="s">
        <v>566</v>
      </c>
      <c r="AD44" s="115" t="s">
        <v>566</v>
      </c>
      <c r="AE44" s="115" t="s">
        <v>566</v>
      </c>
      <c r="AF44" s="128">
        <f>AB44</f>
        <v>379.5</v>
      </c>
      <c r="AG44" s="115" t="s">
        <v>619</v>
      </c>
      <c r="AH44" s="115">
        <v>455.4</v>
      </c>
      <c r="AI44" s="115"/>
      <c r="AJ44" s="115"/>
      <c r="AK44" s="115"/>
      <c r="AL44" s="115"/>
      <c r="AM44" s="115"/>
      <c r="AN44" s="142"/>
      <c r="AO44" s="115"/>
      <c r="AP44" s="115" t="s">
        <v>573</v>
      </c>
      <c r="AQ44" s="115"/>
      <c r="AR44" s="115"/>
      <c r="AS44" s="115"/>
      <c r="AT44" s="124">
        <v>45966</v>
      </c>
      <c r="AU44" s="124">
        <v>45966</v>
      </c>
      <c r="AV44" s="124">
        <v>45966</v>
      </c>
      <c r="AW44" s="124">
        <v>45966</v>
      </c>
      <c r="AX44" s="124">
        <f>AW44+10</f>
        <v>45976</v>
      </c>
      <c r="AY44" s="131"/>
      <c r="AZ44" s="131"/>
    </row>
    <row r="45" spans="1:52" s="132" customFormat="1" ht="63" x14ac:dyDescent="0.2">
      <c r="A45" s="122">
        <v>20</v>
      </c>
      <c r="B45" s="155" t="s">
        <v>19</v>
      </c>
      <c r="C45" s="155" t="s">
        <v>690</v>
      </c>
      <c r="D45" s="155" t="s">
        <v>691</v>
      </c>
      <c r="E45" s="155">
        <v>0</v>
      </c>
      <c r="F45" s="155">
        <v>0</v>
      </c>
      <c r="G45" s="155">
        <v>0</v>
      </c>
      <c r="H45" s="155">
        <v>0</v>
      </c>
      <c r="I45" s="155">
        <v>0</v>
      </c>
      <c r="J45" s="155">
        <v>0</v>
      </c>
      <c r="K45" s="155">
        <v>0</v>
      </c>
      <c r="L45" s="131"/>
      <c r="M45" s="131"/>
      <c r="N45" s="131"/>
      <c r="O45" s="131"/>
      <c r="P45" s="131"/>
      <c r="Q45" s="115" t="s">
        <v>575</v>
      </c>
      <c r="R45" s="115" t="s">
        <v>634</v>
      </c>
      <c r="S45" s="115"/>
      <c r="T45" s="128">
        <f>(157080-157080*0.2/1.2)/1000</f>
        <v>130.9</v>
      </c>
      <c r="U45" s="115" t="s">
        <v>562</v>
      </c>
      <c r="V45" s="128">
        <f t="shared" si="0"/>
        <v>130.9</v>
      </c>
      <c r="W45" s="137" t="s">
        <v>628</v>
      </c>
      <c r="X45" s="137" t="s">
        <v>628</v>
      </c>
      <c r="Y45" s="115">
        <v>1</v>
      </c>
      <c r="Z45" s="115">
        <v>1</v>
      </c>
      <c r="AA45" s="115" t="s">
        <v>619</v>
      </c>
      <c r="AB45" s="128">
        <f>V45</f>
        <v>130.9</v>
      </c>
      <c r="AC45" s="115" t="s">
        <v>566</v>
      </c>
      <c r="AD45" s="115" t="s">
        <v>566</v>
      </c>
      <c r="AE45" s="115" t="s">
        <v>566</v>
      </c>
      <c r="AF45" s="128">
        <f>AB45</f>
        <v>130.9</v>
      </c>
      <c r="AG45" s="115" t="s">
        <v>619</v>
      </c>
      <c r="AH45" s="115">
        <v>157.08000000000001</v>
      </c>
      <c r="AI45" s="115"/>
      <c r="AJ45" s="115"/>
      <c r="AK45" s="115"/>
      <c r="AL45" s="115"/>
      <c r="AM45" s="115"/>
      <c r="AN45" s="115"/>
      <c r="AO45" s="115"/>
      <c r="AP45" s="115" t="s">
        <v>573</v>
      </c>
      <c r="AQ45" s="115"/>
      <c r="AR45" s="115"/>
      <c r="AS45" s="115"/>
      <c r="AT45" s="124">
        <v>45996</v>
      </c>
      <c r="AU45" s="124">
        <v>45996</v>
      </c>
      <c r="AV45" s="124">
        <v>45996</v>
      </c>
      <c r="AW45" s="124">
        <v>45996</v>
      </c>
      <c r="AX45" s="124">
        <v>46000</v>
      </c>
      <c r="AY45" s="131"/>
      <c r="AZ45" s="131"/>
    </row>
    <row r="46" spans="1:52" s="132" customFormat="1" ht="94.5" x14ac:dyDescent="0.2">
      <c r="A46" s="122">
        <v>21</v>
      </c>
      <c r="B46" s="155" t="s">
        <v>19</v>
      </c>
      <c r="C46" s="155" t="s">
        <v>690</v>
      </c>
      <c r="D46" s="155" t="s">
        <v>691</v>
      </c>
      <c r="E46" s="155">
        <v>0</v>
      </c>
      <c r="F46" s="155">
        <v>0</v>
      </c>
      <c r="G46" s="155">
        <v>0</v>
      </c>
      <c r="H46" s="155">
        <v>0</v>
      </c>
      <c r="I46" s="155">
        <v>0</v>
      </c>
      <c r="J46" s="155">
        <v>0</v>
      </c>
      <c r="K46" s="155">
        <v>0</v>
      </c>
      <c r="L46" s="131"/>
      <c r="M46" s="131"/>
      <c r="N46" s="131"/>
      <c r="O46" s="131"/>
      <c r="P46" s="131"/>
      <c r="Q46" s="115" t="s">
        <v>569</v>
      </c>
      <c r="R46" s="115" t="s">
        <v>635</v>
      </c>
      <c r="S46" s="115"/>
      <c r="T46" s="128">
        <f>(1846348.2-1846348.2*0.2/1.2)/1000</f>
        <v>1538.6234999999999</v>
      </c>
      <c r="U46" s="115" t="s">
        <v>562</v>
      </c>
      <c r="V46" s="128">
        <f t="shared" si="0"/>
        <v>1538.6234999999999</v>
      </c>
      <c r="W46" s="115" t="s">
        <v>601</v>
      </c>
      <c r="X46" s="115" t="s">
        <v>601</v>
      </c>
      <c r="Y46" s="115">
        <v>1</v>
      </c>
      <c r="Z46" s="115">
        <v>1</v>
      </c>
      <c r="AA46" s="115" t="s">
        <v>636</v>
      </c>
      <c r="AB46" s="128">
        <f>V46</f>
        <v>1538.6234999999999</v>
      </c>
      <c r="AC46" s="115" t="s">
        <v>566</v>
      </c>
      <c r="AD46" s="115" t="s">
        <v>566</v>
      </c>
      <c r="AE46" s="115" t="s">
        <v>566</v>
      </c>
      <c r="AF46" s="128">
        <f>AB46</f>
        <v>1538.6234999999999</v>
      </c>
      <c r="AG46" s="115" t="str">
        <f>AA46</f>
        <v>ООО "ИНФО-ЛИНИЯ"</v>
      </c>
      <c r="AH46" s="115">
        <v>1846.3481999999999</v>
      </c>
      <c r="AI46" s="115"/>
      <c r="AJ46" s="115">
        <v>32514622356</v>
      </c>
      <c r="AK46" s="119" t="s">
        <v>568</v>
      </c>
      <c r="AL46" s="115"/>
      <c r="AM46" s="115"/>
      <c r="AN46" s="115"/>
      <c r="AO46" s="115"/>
      <c r="AP46" s="115" t="s">
        <v>637</v>
      </c>
      <c r="AQ46" s="115"/>
      <c r="AR46" s="115"/>
      <c r="AS46" s="115"/>
      <c r="AT46" s="124">
        <v>45742</v>
      </c>
      <c r="AU46" s="124">
        <v>45742</v>
      </c>
      <c r="AV46" s="124">
        <v>45742</v>
      </c>
      <c r="AW46" s="124">
        <v>45742</v>
      </c>
      <c r="AX46" s="124">
        <v>45930</v>
      </c>
      <c r="AY46" s="143"/>
      <c r="AZ46" s="131"/>
    </row>
    <row r="47" spans="1:52" s="132" customFormat="1" ht="63" x14ac:dyDescent="0.2">
      <c r="A47" s="115">
        <v>22</v>
      </c>
      <c r="B47" s="155" t="s">
        <v>19</v>
      </c>
      <c r="C47" s="155" t="s">
        <v>690</v>
      </c>
      <c r="D47" s="155" t="s">
        <v>691</v>
      </c>
      <c r="E47" s="155">
        <v>0</v>
      </c>
      <c r="F47" s="155">
        <v>0</v>
      </c>
      <c r="G47" s="155">
        <v>0</v>
      </c>
      <c r="H47" s="155">
        <v>0</v>
      </c>
      <c r="I47" s="155">
        <v>0</v>
      </c>
      <c r="J47" s="155">
        <v>0</v>
      </c>
      <c r="K47" s="155">
        <v>0</v>
      </c>
      <c r="L47" s="131"/>
      <c r="M47" s="131"/>
      <c r="N47" s="131"/>
      <c r="O47" s="131"/>
      <c r="P47" s="131"/>
      <c r="Q47" s="115" t="s">
        <v>569</v>
      </c>
      <c r="R47" s="115" t="s">
        <v>638</v>
      </c>
      <c r="S47" s="115"/>
      <c r="T47" s="128">
        <f>(300000-300000*0.2/1.2)/1000</f>
        <v>250</v>
      </c>
      <c r="U47" s="115" t="s">
        <v>562</v>
      </c>
      <c r="V47" s="128">
        <f t="shared" si="0"/>
        <v>250</v>
      </c>
      <c r="W47" s="137" t="s">
        <v>628</v>
      </c>
      <c r="X47" s="137" t="s">
        <v>628</v>
      </c>
      <c r="Y47" s="115">
        <v>1</v>
      </c>
      <c r="Z47" s="115">
        <v>1</v>
      </c>
      <c r="AA47" s="115" t="s">
        <v>636</v>
      </c>
      <c r="AB47" s="128">
        <f>V47</f>
        <v>250</v>
      </c>
      <c r="AC47" s="115" t="s">
        <v>566</v>
      </c>
      <c r="AD47" s="115" t="s">
        <v>566</v>
      </c>
      <c r="AE47" s="115" t="s">
        <v>566</v>
      </c>
      <c r="AF47" s="115">
        <f>AB47</f>
        <v>250</v>
      </c>
      <c r="AG47" s="115" t="str">
        <f>AA47</f>
        <v>ООО "ИНФО-ЛИНИЯ"</v>
      </c>
      <c r="AH47" s="115">
        <v>300</v>
      </c>
      <c r="AI47" s="115"/>
      <c r="AJ47" s="115"/>
      <c r="AK47" s="115"/>
      <c r="AL47" s="115"/>
      <c r="AM47" s="115"/>
      <c r="AN47" s="115"/>
      <c r="AO47" s="115"/>
      <c r="AP47" s="115" t="s">
        <v>637</v>
      </c>
      <c r="AQ47" s="115"/>
      <c r="AR47" s="115"/>
      <c r="AS47" s="115"/>
      <c r="AT47" s="124">
        <v>45962</v>
      </c>
      <c r="AU47" s="124">
        <v>45962</v>
      </c>
      <c r="AV47" s="124">
        <v>45962</v>
      </c>
      <c r="AW47" s="124">
        <v>45962</v>
      </c>
      <c r="AX47" s="124">
        <v>45991</v>
      </c>
    </row>
    <row r="48" spans="1:52" s="132" customFormat="1" ht="220.5" x14ac:dyDescent="0.2">
      <c r="A48" s="122">
        <v>23</v>
      </c>
      <c r="B48" s="155" t="s">
        <v>19</v>
      </c>
      <c r="C48" s="155" t="s">
        <v>690</v>
      </c>
      <c r="D48" s="155" t="s">
        <v>691</v>
      </c>
      <c r="E48" s="155">
        <v>0</v>
      </c>
      <c r="F48" s="155">
        <v>0</v>
      </c>
      <c r="G48" s="155">
        <v>0</v>
      </c>
      <c r="H48" s="155">
        <v>0</v>
      </c>
      <c r="I48" s="155">
        <v>0</v>
      </c>
      <c r="J48" s="155">
        <v>0</v>
      </c>
      <c r="K48" s="155">
        <v>0</v>
      </c>
      <c r="L48" s="131"/>
      <c r="M48" s="131"/>
      <c r="N48" s="131"/>
      <c r="O48" s="131"/>
      <c r="P48" s="131"/>
      <c r="Q48" s="115" t="s">
        <v>569</v>
      </c>
      <c r="R48" s="115" t="s">
        <v>639</v>
      </c>
      <c r="S48" s="115"/>
      <c r="T48" s="115">
        <v>4660.3900700000004</v>
      </c>
      <c r="U48" s="115" t="s">
        <v>562</v>
      </c>
      <c r="V48" s="115">
        <v>4660.3900700000004</v>
      </c>
      <c r="W48" s="115" t="s">
        <v>601</v>
      </c>
      <c r="X48" s="115" t="s">
        <v>601</v>
      </c>
      <c r="Y48" s="115">
        <v>1</v>
      </c>
      <c r="Z48" s="115">
        <v>1</v>
      </c>
      <c r="AA48" s="115" t="s">
        <v>640</v>
      </c>
      <c r="AB48" s="115">
        <v>4660.3900700000004</v>
      </c>
      <c r="AC48" s="115" t="s">
        <v>566</v>
      </c>
      <c r="AD48" s="115" t="s">
        <v>566</v>
      </c>
      <c r="AE48" s="115" t="s">
        <v>566</v>
      </c>
      <c r="AF48" s="115">
        <v>4660.3900700000004</v>
      </c>
      <c r="AG48" s="115" t="str">
        <f>AA48</f>
        <v>ООО "ОСТ"</v>
      </c>
      <c r="AH48" s="115">
        <v>4660.3900700000004</v>
      </c>
      <c r="AI48" s="115"/>
      <c r="AJ48" s="115" t="s">
        <v>641</v>
      </c>
      <c r="AK48" s="119" t="s">
        <v>568</v>
      </c>
      <c r="AL48" s="115"/>
      <c r="AM48" s="115"/>
      <c r="AN48" s="115"/>
      <c r="AO48" s="115"/>
      <c r="AP48" s="115" t="s">
        <v>637</v>
      </c>
      <c r="AQ48" s="115"/>
      <c r="AR48" s="115"/>
      <c r="AS48" s="115"/>
      <c r="AT48" s="124">
        <v>45737</v>
      </c>
      <c r="AU48" s="124">
        <v>45737</v>
      </c>
      <c r="AV48" s="124">
        <v>45737</v>
      </c>
      <c r="AW48" s="124">
        <v>45737</v>
      </c>
      <c r="AX48" s="124">
        <v>45930</v>
      </c>
    </row>
    <row r="49" spans="1:50" s="132" customFormat="1" ht="126" x14ac:dyDescent="0.2">
      <c r="A49" s="122">
        <v>24</v>
      </c>
      <c r="B49" s="155" t="s">
        <v>19</v>
      </c>
      <c r="C49" s="155" t="s">
        <v>690</v>
      </c>
      <c r="D49" s="155" t="s">
        <v>691</v>
      </c>
      <c r="E49" s="155">
        <v>0</v>
      </c>
      <c r="F49" s="155">
        <v>0</v>
      </c>
      <c r="G49" s="155">
        <v>0</v>
      </c>
      <c r="H49" s="155">
        <v>0</v>
      </c>
      <c r="I49" s="155">
        <v>0</v>
      </c>
      <c r="J49" s="155">
        <v>0</v>
      </c>
      <c r="K49" s="155">
        <v>0</v>
      </c>
      <c r="L49" s="131"/>
      <c r="M49" s="131"/>
      <c r="N49" s="131"/>
      <c r="O49" s="131"/>
      <c r="P49" s="131"/>
      <c r="Q49" s="115" t="s">
        <v>569</v>
      </c>
      <c r="R49" s="115" t="s">
        <v>642</v>
      </c>
      <c r="S49" s="115"/>
      <c r="T49" s="144">
        <v>415.60190999999998</v>
      </c>
      <c r="U49" s="115" t="s">
        <v>562</v>
      </c>
      <c r="V49" s="128">
        <f t="shared" si="0"/>
        <v>415.60190999999998</v>
      </c>
      <c r="W49" s="137" t="s">
        <v>628</v>
      </c>
      <c r="X49" s="137" t="s">
        <v>628</v>
      </c>
      <c r="Y49" s="115">
        <v>1</v>
      </c>
      <c r="Z49" s="115">
        <v>1</v>
      </c>
      <c r="AA49" s="115" t="s">
        <v>640</v>
      </c>
      <c r="AB49" s="128">
        <f>V49</f>
        <v>415.60190999999998</v>
      </c>
      <c r="AC49" s="115" t="s">
        <v>566</v>
      </c>
      <c r="AD49" s="115" t="s">
        <v>566</v>
      </c>
      <c r="AE49" s="115" t="s">
        <v>566</v>
      </c>
      <c r="AF49" s="128">
        <v>415.60190999999998</v>
      </c>
      <c r="AG49" s="115" t="str">
        <f>AA49</f>
        <v>ООО "ОСТ"</v>
      </c>
      <c r="AH49" s="128">
        <f>AF49</f>
        <v>415.60190999999998</v>
      </c>
      <c r="AI49" s="115"/>
      <c r="AJ49" s="115"/>
      <c r="AK49" s="115"/>
      <c r="AL49" s="115"/>
      <c r="AM49" s="115"/>
      <c r="AN49" s="115"/>
      <c r="AO49" s="115"/>
      <c r="AP49" s="115" t="s">
        <v>637</v>
      </c>
      <c r="AQ49" s="115"/>
      <c r="AR49" s="115"/>
      <c r="AS49" s="115"/>
      <c r="AT49" s="124">
        <v>45962</v>
      </c>
      <c r="AU49" s="124">
        <v>45962</v>
      </c>
      <c r="AV49" s="124">
        <v>45962</v>
      </c>
      <c r="AW49" s="124">
        <v>45962</v>
      </c>
      <c r="AX49" s="124">
        <v>45991</v>
      </c>
    </row>
    <row r="50" spans="1:50" s="132" customFormat="1" ht="141.75" x14ac:dyDescent="0.2">
      <c r="A50" s="115">
        <v>25</v>
      </c>
      <c r="B50" s="155" t="s">
        <v>19</v>
      </c>
      <c r="C50" s="155" t="s">
        <v>690</v>
      </c>
      <c r="D50" s="155" t="s">
        <v>691</v>
      </c>
      <c r="E50" s="155">
        <v>0</v>
      </c>
      <c r="F50" s="155">
        <v>0</v>
      </c>
      <c r="G50" s="155">
        <v>0</v>
      </c>
      <c r="H50" s="155">
        <v>0</v>
      </c>
      <c r="I50" s="155">
        <v>0</v>
      </c>
      <c r="J50" s="155">
        <v>0</v>
      </c>
      <c r="K50" s="155">
        <v>0</v>
      </c>
      <c r="L50" s="131"/>
      <c r="M50" s="131"/>
      <c r="N50" s="131"/>
      <c r="O50" s="131"/>
      <c r="P50" s="131"/>
      <c r="Q50" s="115" t="s">
        <v>575</v>
      </c>
      <c r="R50" s="115" t="s">
        <v>643</v>
      </c>
      <c r="S50" s="115"/>
      <c r="T50" s="128">
        <f>(1871101.06-1871101.06*0.2/1.2)/1000</f>
        <v>1559.2508833333334</v>
      </c>
      <c r="U50" s="115" t="s">
        <v>562</v>
      </c>
      <c r="V50" s="128">
        <f t="shared" si="0"/>
        <v>1559.2508833333334</v>
      </c>
      <c r="W50" s="115" t="s">
        <v>577</v>
      </c>
      <c r="X50" s="115" t="s">
        <v>577</v>
      </c>
      <c r="Y50" s="115" t="s">
        <v>564</v>
      </c>
      <c r="Z50" s="115">
        <v>5</v>
      </c>
      <c r="AA50" s="115" t="s">
        <v>644</v>
      </c>
      <c r="AB50" s="115" t="s">
        <v>645</v>
      </c>
      <c r="AC50" s="115" t="s">
        <v>566</v>
      </c>
      <c r="AD50" s="115" t="s">
        <v>566</v>
      </c>
      <c r="AE50" s="115" t="s">
        <v>566</v>
      </c>
      <c r="AF50" s="115">
        <v>1528.6769999999999</v>
      </c>
      <c r="AG50" s="115" t="s">
        <v>619</v>
      </c>
      <c r="AH50" s="115">
        <v>1834.4123999999999</v>
      </c>
      <c r="AI50" s="115"/>
      <c r="AJ50" s="115">
        <v>32514982281</v>
      </c>
      <c r="AK50" s="119" t="s">
        <v>568</v>
      </c>
      <c r="AL50" s="124">
        <v>45834</v>
      </c>
      <c r="AM50" s="124">
        <v>45834</v>
      </c>
      <c r="AN50" s="124">
        <v>45845</v>
      </c>
      <c r="AO50" s="124">
        <v>45846</v>
      </c>
      <c r="AP50" s="115"/>
      <c r="AQ50" s="115"/>
      <c r="AR50" s="115"/>
      <c r="AS50" s="115"/>
      <c r="AT50" s="124">
        <v>45860</v>
      </c>
      <c r="AU50" s="124">
        <v>45860</v>
      </c>
      <c r="AV50" s="124">
        <v>45860</v>
      </c>
      <c r="AW50" s="124">
        <v>45860</v>
      </c>
      <c r="AX50" s="124">
        <f>AW50+21</f>
        <v>45881</v>
      </c>
    </row>
    <row r="51" spans="1:50" s="132" customFormat="1" ht="141.75" x14ac:dyDescent="0.2">
      <c r="A51" s="122">
        <v>26</v>
      </c>
      <c r="B51" s="155" t="s">
        <v>19</v>
      </c>
      <c r="C51" s="155" t="s">
        <v>690</v>
      </c>
      <c r="D51" s="155" t="s">
        <v>691</v>
      </c>
      <c r="E51" s="155">
        <v>0</v>
      </c>
      <c r="F51" s="155">
        <v>0</v>
      </c>
      <c r="G51" s="155">
        <v>0</v>
      </c>
      <c r="H51" s="155">
        <v>0</v>
      </c>
      <c r="I51" s="155">
        <v>0</v>
      </c>
      <c r="J51" s="155">
        <v>0</v>
      </c>
      <c r="K51" s="155">
        <v>0</v>
      </c>
      <c r="L51" s="131"/>
      <c r="M51" s="131"/>
      <c r="N51" s="131"/>
      <c r="O51" s="131"/>
      <c r="P51" s="131"/>
      <c r="Q51" s="115" t="s">
        <v>575</v>
      </c>
      <c r="R51" s="115" t="s">
        <v>646</v>
      </c>
      <c r="S51" s="115"/>
      <c r="T51" s="128">
        <f>(28085047.4-28085047.4*0.2/1.2)/1000</f>
        <v>23404.206166666663</v>
      </c>
      <c r="U51" s="115" t="s">
        <v>562</v>
      </c>
      <c r="V51" s="128">
        <f t="shared" si="0"/>
        <v>23404.206166666663</v>
      </c>
      <c r="W51" s="115" t="s">
        <v>577</v>
      </c>
      <c r="X51" s="115" t="s">
        <v>577</v>
      </c>
      <c r="Y51" s="115" t="s">
        <v>564</v>
      </c>
      <c r="Z51" s="115">
        <v>1</v>
      </c>
      <c r="AA51" s="115" t="s">
        <v>619</v>
      </c>
      <c r="AB51" s="115">
        <v>22945.3</v>
      </c>
      <c r="AC51" s="115" t="s">
        <v>566</v>
      </c>
      <c r="AD51" s="115" t="s">
        <v>566</v>
      </c>
      <c r="AE51" s="115" t="s">
        <v>566</v>
      </c>
      <c r="AF51" s="115">
        <v>22945.3</v>
      </c>
      <c r="AG51" s="115" t="s">
        <v>619</v>
      </c>
      <c r="AH51" s="115">
        <v>27534.36</v>
      </c>
      <c r="AI51" s="115"/>
      <c r="AJ51" s="115">
        <v>32514984178</v>
      </c>
      <c r="AK51" s="119" t="s">
        <v>568</v>
      </c>
      <c r="AL51" s="124">
        <v>45834</v>
      </c>
      <c r="AM51" s="124">
        <v>45834</v>
      </c>
      <c r="AN51" s="124">
        <v>45847</v>
      </c>
      <c r="AO51" s="124">
        <v>45848</v>
      </c>
      <c r="AP51" s="115"/>
      <c r="AQ51" s="115"/>
      <c r="AR51" s="115"/>
      <c r="AS51" s="115"/>
      <c r="AT51" s="124">
        <v>45862</v>
      </c>
      <c r="AU51" s="124">
        <v>45862</v>
      </c>
      <c r="AV51" s="124">
        <v>45862</v>
      </c>
      <c r="AW51" s="124">
        <v>45862</v>
      </c>
      <c r="AX51" s="124">
        <f>AW51+10</f>
        <v>45872</v>
      </c>
    </row>
    <row r="52" spans="1:50" s="132" customFormat="1" ht="141.75" x14ac:dyDescent="0.2">
      <c r="A52" s="122">
        <v>27</v>
      </c>
      <c r="B52" s="155" t="s">
        <v>19</v>
      </c>
      <c r="C52" s="155" t="s">
        <v>690</v>
      </c>
      <c r="D52" s="155" t="s">
        <v>691</v>
      </c>
      <c r="E52" s="155">
        <v>0</v>
      </c>
      <c r="F52" s="155">
        <v>0</v>
      </c>
      <c r="G52" s="155">
        <v>0</v>
      </c>
      <c r="H52" s="155">
        <v>0</v>
      </c>
      <c r="I52" s="155">
        <v>0</v>
      </c>
      <c r="J52" s="155">
        <v>0</v>
      </c>
      <c r="K52" s="155">
        <v>0</v>
      </c>
      <c r="L52" s="131"/>
      <c r="M52" s="131"/>
      <c r="N52" s="131"/>
      <c r="O52" s="131"/>
      <c r="P52" s="131"/>
      <c r="Q52" s="115" t="s">
        <v>575</v>
      </c>
      <c r="R52" s="115" t="s">
        <v>647</v>
      </c>
      <c r="S52" s="115"/>
      <c r="T52" s="128">
        <f>(200000000-200000000*0.2/1.2)/1000</f>
        <v>166666.66666666666</v>
      </c>
      <c r="U52" s="115" t="s">
        <v>562</v>
      </c>
      <c r="V52" s="128">
        <f t="shared" si="0"/>
        <v>166666.66666666666</v>
      </c>
      <c r="W52" s="115" t="s">
        <v>577</v>
      </c>
      <c r="X52" s="115" t="s">
        <v>577</v>
      </c>
      <c r="Y52" s="115" t="s">
        <v>564</v>
      </c>
      <c r="Z52" s="115">
        <v>2</v>
      </c>
      <c r="AA52" s="115" t="s">
        <v>620</v>
      </c>
      <c r="AB52" s="115" t="s">
        <v>648</v>
      </c>
      <c r="AC52" s="115" t="s">
        <v>566</v>
      </c>
      <c r="AD52" s="115" t="s">
        <v>566</v>
      </c>
      <c r="AE52" s="115" t="s">
        <v>566</v>
      </c>
      <c r="AF52" s="115">
        <v>4367.982</v>
      </c>
      <c r="AG52" s="115" t="s">
        <v>619</v>
      </c>
      <c r="AH52" s="115">
        <v>200000</v>
      </c>
      <c r="AI52" s="115"/>
      <c r="AJ52" s="115">
        <v>32414389245</v>
      </c>
      <c r="AK52" s="119" t="s">
        <v>568</v>
      </c>
      <c r="AL52" s="124">
        <v>45653</v>
      </c>
      <c r="AM52" s="124">
        <v>45653</v>
      </c>
      <c r="AN52" s="124">
        <v>45672</v>
      </c>
      <c r="AO52" s="124">
        <v>45673</v>
      </c>
      <c r="AP52" s="115"/>
      <c r="AQ52" s="115"/>
      <c r="AR52" s="115"/>
      <c r="AS52" s="115"/>
      <c r="AT52" s="124">
        <v>45716</v>
      </c>
      <c r="AU52" s="124">
        <v>45716</v>
      </c>
      <c r="AV52" s="124">
        <v>45716</v>
      </c>
      <c r="AW52" s="124">
        <v>45716</v>
      </c>
      <c r="AX52" s="124">
        <f>AW52+14</f>
        <v>45730</v>
      </c>
    </row>
    <row r="53" spans="1:50" s="132" customFormat="1" ht="141.75" x14ac:dyDescent="0.2">
      <c r="A53" s="115">
        <v>28</v>
      </c>
      <c r="B53" s="155" t="s">
        <v>19</v>
      </c>
      <c r="C53" s="155" t="s">
        <v>690</v>
      </c>
      <c r="D53" s="155" t="s">
        <v>691</v>
      </c>
      <c r="E53" s="155">
        <v>0</v>
      </c>
      <c r="F53" s="155">
        <v>0</v>
      </c>
      <c r="G53" s="155">
        <v>0</v>
      </c>
      <c r="H53" s="155">
        <v>0</v>
      </c>
      <c r="I53" s="155">
        <v>0</v>
      </c>
      <c r="J53" s="155">
        <v>0</v>
      </c>
      <c r="K53" s="155">
        <v>0</v>
      </c>
      <c r="L53" s="131"/>
      <c r="M53" s="131"/>
      <c r="N53" s="131"/>
      <c r="O53" s="131"/>
      <c r="P53" s="131"/>
      <c r="Q53" s="115" t="s">
        <v>575</v>
      </c>
      <c r="R53" s="115" t="s">
        <v>643</v>
      </c>
      <c r="S53" s="115"/>
      <c r="T53" s="128">
        <f>(4720496.64+4720496.64*0.2/1.2)/1000</f>
        <v>5507.2460799999999</v>
      </c>
      <c r="U53" s="115" t="s">
        <v>562</v>
      </c>
      <c r="V53" s="128">
        <f t="shared" si="0"/>
        <v>5507.2460799999999</v>
      </c>
      <c r="W53" s="115" t="s">
        <v>577</v>
      </c>
      <c r="X53" s="115" t="s">
        <v>577</v>
      </c>
      <c r="Y53" s="115" t="s">
        <v>564</v>
      </c>
      <c r="Z53" s="115">
        <v>3</v>
      </c>
      <c r="AA53" s="115" t="s">
        <v>649</v>
      </c>
      <c r="AB53" s="115" t="s">
        <v>650</v>
      </c>
      <c r="AC53" s="115" t="s">
        <v>566</v>
      </c>
      <c r="AD53" s="115" t="s">
        <v>566</v>
      </c>
      <c r="AE53" s="115" t="s">
        <v>566</v>
      </c>
      <c r="AF53" s="115">
        <v>3856.614</v>
      </c>
      <c r="AG53" s="115" t="s">
        <v>619</v>
      </c>
      <c r="AH53" s="115">
        <v>4627.9368000000004</v>
      </c>
      <c r="AI53" s="115"/>
      <c r="AJ53" s="115">
        <v>32413651182</v>
      </c>
      <c r="AK53" s="119" t="s">
        <v>568</v>
      </c>
      <c r="AL53" s="124">
        <v>45441</v>
      </c>
      <c r="AM53" s="124">
        <v>45441</v>
      </c>
      <c r="AN53" s="124">
        <v>45449</v>
      </c>
      <c r="AO53" s="124">
        <v>45450</v>
      </c>
      <c r="AP53" s="115"/>
      <c r="AQ53" s="115"/>
      <c r="AR53" s="115"/>
      <c r="AS53" s="115"/>
      <c r="AT53" s="124">
        <v>45474</v>
      </c>
      <c r="AU53" s="124">
        <v>45474</v>
      </c>
      <c r="AV53" s="124">
        <v>45474</v>
      </c>
      <c r="AW53" s="124">
        <v>45474</v>
      </c>
      <c r="AX53" s="124">
        <f>AW53+3</f>
        <v>45477</v>
      </c>
    </row>
    <row r="54" spans="1:50" s="132" customFormat="1" ht="141.75" x14ac:dyDescent="0.2">
      <c r="A54" s="122">
        <v>29</v>
      </c>
      <c r="B54" s="155" t="s">
        <v>19</v>
      </c>
      <c r="C54" s="155" t="s">
        <v>690</v>
      </c>
      <c r="D54" s="155" t="s">
        <v>691</v>
      </c>
      <c r="E54" s="155">
        <v>0</v>
      </c>
      <c r="F54" s="155">
        <v>0</v>
      </c>
      <c r="G54" s="155">
        <v>0</v>
      </c>
      <c r="H54" s="155">
        <v>0</v>
      </c>
      <c r="I54" s="155">
        <v>0</v>
      </c>
      <c r="J54" s="155">
        <v>0</v>
      </c>
      <c r="K54" s="155">
        <v>0</v>
      </c>
      <c r="L54" s="131"/>
      <c r="M54" s="131"/>
      <c r="N54" s="131"/>
      <c r="O54" s="131"/>
      <c r="P54" s="131"/>
      <c r="Q54" s="115" t="s">
        <v>575</v>
      </c>
      <c r="R54" s="115" t="s">
        <v>651</v>
      </c>
      <c r="S54" s="115"/>
      <c r="T54" s="128"/>
      <c r="U54" s="115" t="s">
        <v>562</v>
      </c>
      <c r="V54" s="128">
        <f>(2208849.82-2208849.82*0.2/1.2)/1000</f>
        <v>1840.7081833333332</v>
      </c>
      <c r="W54" s="115" t="s">
        <v>577</v>
      </c>
      <c r="X54" s="115" t="s">
        <v>577</v>
      </c>
      <c r="Y54" s="115" t="s">
        <v>564</v>
      </c>
      <c r="Z54" s="115">
        <v>2</v>
      </c>
      <c r="AA54" s="115" t="s">
        <v>652</v>
      </c>
      <c r="AB54" s="115" t="s">
        <v>653</v>
      </c>
      <c r="AC54" s="115" t="s">
        <v>566</v>
      </c>
      <c r="AD54" s="115" t="s">
        <v>566</v>
      </c>
      <c r="AE54" s="115" t="s">
        <v>566</v>
      </c>
      <c r="AF54" s="115">
        <v>1804.6089999999999</v>
      </c>
      <c r="AG54" s="115" t="s">
        <v>619</v>
      </c>
      <c r="AH54" s="115">
        <v>2165.5308</v>
      </c>
      <c r="AI54" s="115"/>
      <c r="AJ54" s="115">
        <v>32514783185</v>
      </c>
      <c r="AK54" s="119" t="s">
        <v>568</v>
      </c>
      <c r="AL54" s="124">
        <v>45771</v>
      </c>
      <c r="AM54" s="124">
        <v>45771</v>
      </c>
      <c r="AN54" s="124">
        <v>45783</v>
      </c>
      <c r="AO54" s="124">
        <v>45789</v>
      </c>
      <c r="AP54" s="115"/>
      <c r="AQ54" s="115"/>
      <c r="AR54" s="115"/>
      <c r="AS54" s="115"/>
      <c r="AT54" s="124">
        <v>45814</v>
      </c>
      <c r="AU54" s="124">
        <v>45814</v>
      </c>
      <c r="AV54" s="124">
        <v>45814</v>
      </c>
      <c r="AW54" s="124">
        <v>45814</v>
      </c>
      <c r="AX54" s="124">
        <f>AW54+5</f>
        <v>45819</v>
      </c>
    </row>
    <row r="55" spans="1:50" s="132" customFormat="1" ht="94.5" x14ac:dyDescent="0.2">
      <c r="A55" s="122">
        <v>30</v>
      </c>
      <c r="B55" s="155" t="s">
        <v>19</v>
      </c>
      <c r="C55" s="155" t="s">
        <v>690</v>
      </c>
      <c r="D55" s="155" t="s">
        <v>691</v>
      </c>
      <c r="E55" s="155">
        <v>0</v>
      </c>
      <c r="F55" s="155">
        <v>0</v>
      </c>
      <c r="G55" s="155">
        <v>0</v>
      </c>
      <c r="H55" s="155">
        <v>0</v>
      </c>
      <c r="I55" s="155">
        <v>0</v>
      </c>
      <c r="J55" s="155">
        <v>0</v>
      </c>
      <c r="K55" s="155">
        <v>0</v>
      </c>
      <c r="L55" s="131"/>
      <c r="M55" s="131"/>
      <c r="N55" s="131"/>
      <c r="O55" s="131"/>
      <c r="P55" s="131"/>
      <c r="Q55" s="115" t="s">
        <v>575</v>
      </c>
      <c r="R55" s="145" t="s">
        <v>654</v>
      </c>
      <c r="S55" s="115"/>
      <c r="T55" s="128">
        <f>(1846348.2-1846348.2*0.2/1.2)/1000</f>
        <v>1538.6234999999999</v>
      </c>
      <c r="U55" s="115" t="s">
        <v>562</v>
      </c>
      <c r="V55" s="128">
        <f t="shared" si="0"/>
        <v>1538.6234999999999</v>
      </c>
      <c r="W55" s="115" t="s">
        <v>601</v>
      </c>
      <c r="X55" s="115" t="s">
        <v>601</v>
      </c>
      <c r="Y55" s="115">
        <v>1</v>
      </c>
      <c r="Z55" s="115">
        <v>1</v>
      </c>
      <c r="AA55" s="115" t="s">
        <v>636</v>
      </c>
      <c r="AB55" s="128">
        <f>V55</f>
        <v>1538.6234999999999</v>
      </c>
      <c r="AC55" s="115" t="s">
        <v>566</v>
      </c>
      <c r="AD55" s="115" t="s">
        <v>566</v>
      </c>
      <c r="AE55" s="115" t="s">
        <v>566</v>
      </c>
      <c r="AF55" s="128">
        <f>AB55</f>
        <v>1538.6234999999999</v>
      </c>
      <c r="AG55" s="115" t="str">
        <f>AA55</f>
        <v>ООО "ИНФО-ЛИНИЯ"</v>
      </c>
      <c r="AH55" s="115">
        <v>1846.3481999999999</v>
      </c>
      <c r="AI55" s="115"/>
      <c r="AJ55" s="115">
        <v>32514622356</v>
      </c>
      <c r="AK55" s="119" t="s">
        <v>568</v>
      </c>
      <c r="AL55" s="115"/>
      <c r="AM55" s="115"/>
      <c r="AN55" s="115"/>
      <c r="AO55" s="115"/>
      <c r="AP55" s="115" t="s">
        <v>637</v>
      </c>
      <c r="AQ55" s="115"/>
      <c r="AR55" s="115"/>
      <c r="AS55" s="115"/>
      <c r="AT55" s="124">
        <v>45742</v>
      </c>
      <c r="AU55" s="124">
        <v>45742</v>
      </c>
      <c r="AV55" s="124">
        <v>45742</v>
      </c>
      <c r="AW55" s="124">
        <v>45742</v>
      </c>
      <c r="AX55" s="124">
        <v>45930</v>
      </c>
    </row>
    <row r="56" spans="1:50" s="132" customFormat="1" ht="47.25" x14ac:dyDescent="0.2">
      <c r="A56" s="115">
        <v>31</v>
      </c>
      <c r="B56" s="155" t="s">
        <v>19</v>
      </c>
      <c r="C56" s="155" t="s">
        <v>690</v>
      </c>
      <c r="D56" s="155" t="s">
        <v>691</v>
      </c>
      <c r="E56" s="155">
        <v>0</v>
      </c>
      <c r="F56" s="155">
        <v>0</v>
      </c>
      <c r="G56" s="155">
        <v>0</v>
      </c>
      <c r="H56" s="155">
        <v>0</v>
      </c>
      <c r="I56" s="155">
        <v>0</v>
      </c>
      <c r="J56" s="155">
        <v>0</v>
      </c>
      <c r="K56" s="155">
        <v>0</v>
      </c>
      <c r="L56" s="131"/>
      <c r="M56" s="131"/>
      <c r="N56" s="131"/>
      <c r="O56" s="131"/>
      <c r="P56" s="131"/>
      <c r="Q56" s="115" t="s">
        <v>569</v>
      </c>
      <c r="R56" s="145" t="s">
        <v>655</v>
      </c>
      <c r="S56" s="115"/>
      <c r="T56" s="243">
        <v>415.60190999999998</v>
      </c>
      <c r="U56" s="241" t="s">
        <v>562</v>
      </c>
      <c r="V56" s="243">
        <f t="shared" si="0"/>
        <v>415.60190999999998</v>
      </c>
      <c r="W56" s="241" t="s">
        <v>628</v>
      </c>
      <c r="X56" s="241" t="s">
        <v>628</v>
      </c>
      <c r="Y56" s="241">
        <v>1</v>
      </c>
      <c r="Z56" s="241">
        <v>1</v>
      </c>
      <c r="AA56" s="241" t="s">
        <v>640</v>
      </c>
      <c r="AB56" s="243">
        <f>V56</f>
        <v>415.60190999999998</v>
      </c>
      <c r="AC56" s="241" t="s">
        <v>566</v>
      </c>
      <c r="AD56" s="241" t="s">
        <v>566</v>
      </c>
      <c r="AE56" s="241" t="s">
        <v>566</v>
      </c>
      <c r="AF56" s="243">
        <f>AB56</f>
        <v>415.60190999999998</v>
      </c>
      <c r="AG56" s="241" t="str">
        <f>AA56</f>
        <v>ООО "ОСТ"</v>
      </c>
      <c r="AH56" s="243">
        <f>AF56</f>
        <v>415.60190999999998</v>
      </c>
      <c r="AI56" s="241"/>
      <c r="AJ56" s="241"/>
      <c r="AK56" s="241"/>
      <c r="AL56" s="241"/>
      <c r="AM56" s="241"/>
      <c r="AN56" s="241"/>
      <c r="AO56" s="241"/>
      <c r="AP56" s="241" t="s">
        <v>573</v>
      </c>
      <c r="AQ56" s="241"/>
      <c r="AR56" s="241"/>
      <c r="AS56" s="241"/>
      <c r="AT56" s="242">
        <v>45962</v>
      </c>
      <c r="AU56" s="242">
        <v>45962</v>
      </c>
      <c r="AV56" s="242">
        <v>45962</v>
      </c>
      <c r="AW56" s="242">
        <v>45962</v>
      </c>
      <c r="AX56" s="242">
        <v>45991</v>
      </c>
    </row>
    <row r="57" spans="1:50" s="132" customFormat="1" ht="63" x14ac:dyDescent="0.2">
      <c r="A57" s="122">
        <v>32</v>
      </c>
      <c r="B57" s="155" t="s">
        <v>19</v>
      </c>
      <c r="C57" s="155" t="s">
        <v>690</v>
      </c>
      <c r="D57" s="155" t="s">
        <v>691</v>
      </c>
      <c r="E57" s="155">
        <v>0</v>
      </c>
      <c r="F57" s="155">
        <v>0</v>
      </c>
      <c r="G57" s="155">
        <v>0</v>
      </c>
      <c r="H57" s="155">
        <v>0</v>
      </c>
      <c r="I57" s="155">
        <v>0</v>
      </c>
      <c r="J57" s="155">
        <v>0</v>
      </c>
      <c r="K57" s="155">
        <v>0</v>
      </c>
      <c r="L57" s="131"/>
      <c r="M57" s="131"/>
      <c r="N57" s="131"/>
      <c r="O57" s="131"/>
      <c r="P57" s="131"/>
      <c r="Q57" s="115" t="s">
        <v>569</v>
      </c>
      <c r="R57" s="145" t="s">
        <v>656</v>
      </c>
      <c r="S57" s="115"/>
      <c r="T57" s="241"/>
      <c r="U57" s="241"/>
      <c r="V57" s="241"/>
      <c r="W57" s="241"/>
      <c r="X57" s="241"/>
      <c r="Y57" s="241"/>
      <c r="Z57" s="241"/>
      <c r="AA57" s="241"/>
      <c r="AB57" s="241"/>
      <c r="AC57" s="241"/>
      <c r="AD57" s="241"/>
      <c r="AE57" s="241"/>
      <c r="AF57" s="241"/>
      <c r="AG57" s="241"/>
      <c r="AH57" s="241"/>
      <c r="AI57" s="241"/>
      <c r="AJ57" s="241"/>
      <c r="AK57" s="241"/>
      <c r="AL57" s="241"/>
      <c r="AM57" s="241"/>
      <c r="AN57" s="241"/>
      <c r="AO57" s="241"/>
      <c r="AP57" s="241"/>
      <c r="AQ57" s="241"/>
      <c r="AR57" s="241"/>
      <c r="AS57" s="241"/>
      <c r="AT57" s="241"/>
      <c r="AU57" s="241"/>
      <c r="AV57" s="242"/>
      <c r="AW57" s="242"/>
      <c r="AX57" s="242"/>
    </row>
    <row r="58" spans="1:50" s="132" customFormat="1" ht="47.25" x14ac:dyDescent="0.2">
      <c r="A58" s="122">
        <v>33</v>
      </c>
      <c r="B58" s="155" t="s">
        <v>19</v>
      </c>
      <c r="C58" s="155" t="s">
        <v>690</v>
      </c>
      <c r="D58" s="155" t="s">
        <v>691</v>
      </c>
      <c r="E58" s="155">
        <v>0</v>
      </c>
      <c r="F58" s="155">
        <v>0</v>
      </c>
      <c r="G58" s="155">
        <v>0</v>
      </c>
      <c r="H58" s="155">
        <v>0</v>
      </c>
      <c r="I58" s="155">
        <v>0</v>
      </c>
      <c r="J58" s="155">
        <v>0</v>
      </c>
      <c r="K58" s="155">
        <v>0</v>
      </c>
      <c r="L58" s="131"/>
      <c r="M58" s="131"/>
      <c r="N58" s="131"/>
      <c r="O58" s="131"/>
      <c r="P58" s="131"/>
      <c r="Q58" s="115" t="s">
        <v>569</v>
      </c>
      <c r="R58" s="145" t="s">
        <v>657</v>
      </c>
      <c r="S58" s="115"/>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2"/>
      <c r="AW58" s="242"/>
      <c r="AX58" s="242"/>
    </row>
    <row r="59" spans="1:50" s="132" customFormat="1" ht="47.25" x14ac:dyDescent="0.2">
      <c r="A59" s="115">
        <v>34</v>
      </c>
      <c r="B59" s="155" t="s">
        <v>19</v>
      </c>
      <c r="C59" s="155" t="s">
        <v>690</v>
      </c>
      <c r="D59" s="155" t="s">
        <v>691</v>
      </c>
      <c r="E59" s="155">
        <v>0</v>
      </c>
      <c r="F59" s="155">
        <v>0</v>
      </c>
      <c r="G59" s="155">
        <v>0</v>
      </c>
      <c r="H59" s="155">
        <v>0</v>
      </c>
      <c r="I59" s="155">
        <v>0</v>
      </c>
      <c r="J59" s="155">
        <v>0</v>
      </c>
      <c r="K59" s="155">
        <v>0</v>
      </c>
      <c r="L59" s="131"/>
      <c r="M59" s="131"/>
      <c r="N59" s="131"/>
      <c r="O59" s="131"/>
      <c r="P59" s="131"/>
      <c r="Q59" s="115" t="s">
        <v>569</v>
      </c>
      <c r="R59" s="145" t="s">
        <v>658</v>
      </c>
      <c r="S59" s="115"/>
      <c r="T59" s="241"/>
      <c r="U59" s="241"/>
      <c r="V59" s="241"/>
      <c r="W59" s="241"/>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2"/>
      <c r="AW59" s="242"/>
      <c r="AX59" s="242"/>
    </row>
    <row r="60" spans="1:50" s="132" customFormat="1" ht="47.25" x14ac:dyDescent="0.2">
      <c r="A60" s="122">
        <v>35</v>
      </c>
      <c r="B60" s="155" t="s">
        <v>19</v>
      </c>
      <c r="C60" s="155" t="s">
        <v>690</v>
      </c>
      <c r="D60" s="155" t="s">
        <v>691</v>
      </c>
      <c r="E60" s="155">
        <v>0</v>
      </c>
      <c r="F60" s="155">
        <v>0</v>
      </c>
      <c r="G60" s="155">
        <v>0</v>
      </c>
      <c r="H60" s="155">
        <v>0</v>
      </c>
      <c r="I60" s="155">
        <v>0</v>
      </c>
      <c r="J60" s="155">
        <v>0</v>
      </c>
      <c r="K60" s="155">
        <v>0</v>
      </c>
      <c r="L60" s="131"/>
      <c r="M60" s="131"/>
      <c r="N60" s="131"/>
      <c r="O60" s="131"/>
      <c r="P60" s="131"/>
      <c r="Q60" s="115" t="s">
        <v>569</v>
      </c>
      <c r="R60" s="145" t="s">
        <v>659</v>
      </c>
      <c r="S60" s="115"/>
      <c r="T60" s="241"/>
      <c r="U60" s="241"/>
      <c r="V60" s="241"/>
      <c r="W60" s="241"/>
      <c r="X60" s="241"/>
      <c r="Y60" s="241"/>
      <c r="Z60" s="241"/>
      <c r="AA60" s="241"/>
      <c r="AB60" s="241"/>
      <c r="AC60" s="241"/>
      <c r="AD60" s="241"/>
      <c r="AE60" s="241"/>
      <c r="AF60" s="241"/>
      <c r="AG60" s="241"/>
      <c r="AH60" s="241"/>
      <c r="AI60" s="241"/>
      <c r="AJ60" s="241"/>
      <c r="AK60" s="241"/>
      <c r="AL60" s="241"/>
      <c r="AM60" s="241"/>
      <c r="AN60" s="241"/>
      <c r="AO60" s="241"/>
      <c r="AP60" s="241"/>
      <c r="AQ60" s="241"/>
      <c r="AR60" s="241"/>
      <c r="AS60" s="241"/>
      <c r="AT60" s="241"/>
      <c r="AU60" s="241"/>
      <c r="AV60" s="242"/>
      <c r="AW60" s="242"/>
      <c r="AX60" s="242"/>
    </row>
    <row r="61" spans="1:50" s="146" customFormat="1" ht="47.25" x14ac:dyDescent="0.2">
      <c r="A61" s="122">
        <v>36</v>
      </c>
      <c r="B61" s="155" t="s">
        <v>19</v>
      </c>
      <c r="C61" s="155" t="s">
        <v>690</v>
      </c>
      <c r="D61" s="155" t="s">
        <v>691</v>
      </c>
      <c r="E61" s="155">
        <v>0</v>
      </c>
      <c r="F61" s="155">
        <v>0</v>
      </c>
      <c r="G61" s="155">
        <v>0</v>
      </c>
      <c r="H61" s="155">
        <v>0</v>
      </c>
      <c r="I61" s="155">
        <v>0</v>
      </c>
      <c r="J61" s="155">
        <v>0</v>
      </c>
      <c r="K61" s="155">
        <v>0</v>
      </c>
      <c r="L61" s="122"/>
      <c r="M61" s="122"/>
      <c r="N61" s="122"/>
      <c r="O61" s="122"/>
      <c r="P61" s="122"/>
      <c r="Q61" s="115" t="s">
        <v>569</v>
      </c>
      <c r="R61" s="145" t="s">
        <v>660</v>
      </c>
      <c r="S61" s="247"/>
      <c r="T61" s="248">
        <f>(300000-300000*0.2/1.2)/1000</f>
        <v>250</v>
      </c>
      <c r="U61" s="247" t="s">
        <v>562</v>
      </c>
      <c r="V61" s="248">
        <f t="shared" si="0"/>
        <v>250</v>
      </c>
      <c r="W61" s="241" t="s">
        <v>628</v>
      </c>
      <c r="X61" s="241" t="s">
        <v>628</v>
      </c>
      <c r="Y61" s="241">
        <v>1</v>
      </c>
      <c r="Z61" s="241">
        <v>1</v>
      </c>
      <c r="AA61" s="241" t="s">
        <v>636</v>
      </c>
      <c r="AB61" s="248">
        <f>T61</f>
        <v>250</v>
      </c>
      <c r="AC61" s="241" t="s">
        <v>566</v>
      </c>
      <c r="AD61" s="241" t="s">
        <v>566</v>
      </c>
      <c r="AE61" s="241" t="s">
        <v>566</v>
      </c>
      <c r="AF61" s="248">
        <f>AB61</f>
        <v>250</v>
      </c>
      <c r="AG61" s="247" t="str">
        <f>AA61</f>
        <v>ООО "ИНФО-ЛИНИЯ"</v>
      </c>
      <c r="AH61" s="247">
        <v>300</v>
      </c>
      <c r="AI61" s="247"/>
      <c r="AJ61" s="247"/>
      <c r="AK61" s="247"/>
      <c r="AL61" s="247"/>
      <c r="AM61" s="247"/>
      <c r="AN61" s="247"/>
      <c r="AO61" s="247"/>
      <c r="AP61" s="241" t="s">
        <v>573</v>
      </c>
      <c r="AQ61" s="247"/>
      <c r="AR61" s="247"/>
      <c r="AS61" s="247"/>
      <c r="AT61" s="242">
        <v>45962</v>
      </c>
      <c r="AU61" s="242">
        <v>45962</v>
      </c>
      <c r="AV61" s="242">
        <v>45962</v>
      </c>
      <c r="AW61" s="242">
        <v>45962</v>
      </c>
      <c r="AX61" s="242">
        <v>45991</v>
      </c>
    </row>
    <row r="62" spans="1:50" s="146" customFormat="1" ht="63" x14ac:dyDescent="0.2">
      <c r="A62" s="115">
        <v>37</v>
      </c>
      <c r="B62" s="155" t="s">
        <v>19</v>
      </c>
      <c r="C62" s="155" t="s">
        <v>690</v>
      </c>
      <c r="D62" s="155" t="s">
        <v>691</v>
      </c>
      <c r="E62" s="155">
        <v>0</v>
      </c>
      <c r="F62" s="155">
        <v>0</v>
      </c>
      <c r="G62" s="155">
        <v>0</v>
      </c>
      <c r="H62" s="155">
        <v>0</v>
      </c>
      <c r="I62" s="155">
        <v>0</v>
      </c>
      <c r="J62" s="155">
        <v>0</v>
      </c>
      <c r="K62" s="155">
        <v>0</v>
      </c>
      <c r="L62" s="122"/>
      <c r="M62" s="122"/>
      <c r="N62" s="122"/>
      <c r="O62" s="122"/>
      <c r="P62" s="122"/>
      <c r="Q62" s="115" t="s">
        <v>569</v>
      </c>
      <c r="R62" s="145" t="s">
        <v>661</v>
      </c>
      <c r="S62" s="247"/>
      <c r="T62" s="247"/>
      <c r="U62" s="247"/>
      <c r="V62" s="247"/>
      <c r="W62" s="241"/>
      <c r="X62" s="241"/>
      <c r="Y62" s="241"/>
      <c r="Z62" s="241"/>
      <c r="AA62" s="247"/>
      <c r="AB62" s="247"/>
      <c r="AC62" s="241"/>
      <c r="AD62" s="241"/>
      <c r="AE62" s="241"/>
      <c r="AF62" s="247"/>
      <c r="AG62" s="247"/>
      <c r="AH62" s="247"/>
      <c r="AI62" s="247"/>
      <c r="AJ62" s="247"/>
      <c r="AK62" s="247"/>
      <c r="AL62" s="247"/>
      <c r="AM62" s="247"/>
      <c r="AN62" s="247"/>
      <c r="AO62" s="247"/>
      <c r="AP62" s="241"/>
      <c r="AQ62" s="247"/>
      <c r="AR62" s="247"/>
      <c r="AS62" s="247"/>
      <c r="AT62" s="241"/>
      <c r="AU62" s="241"/>
      <c r="AV62" s="242"/>
      <c r="AW62" s="242"/>
      <c r="AX62" s="242"/>
    </row>
    <row r="63" spans="1:50" s="146" customFormat="1" ht="47.25" x14ac:dyDescent="0.2">
      <c r="A63" s="122">
        <v>38</v>
      </c>
      <c r="B63" s="155" t="s">
        <v>19</v>
      </c>
      <c r="C63" s="155" t="s">
        <v>690</v>
      </c>
      <c r="D63" s="155" t="s">
        <v>691</v>
      </c>
      <c r="E63" s="155">
        <v>0</v>
      </c>
      <c r="F63" s="155">
        <v>0</v>
      </c>
      <c r="G63" s="155">
        <v>0</v>
      </c>
      <c r="H63" s="155">
        <v>0</v>
      </c>
      <c r="I63" s="155">
        <v>0</v>
      </c>
      <c r="J63" s="155">
        <v>0</v>
      </c>
      <c r="K63" s="155">
        <v>0</v>
      </c>
      <c r="L63" s="122"/>
      <c r="M63" s="122"/>
      <c r="N63" s="122"/>
      <c r="O63" s="122"/>
      <c r="P63" s="122"/>
      <c r="Q63" s="115" t="s">
        <v>569</v>
      </c>
      <c r="R63" s="145" t="s">
        <v>662</v>
      </c>
      <c r="S63" s="247"/>
      <c r="T63" s="247"/>
      <c r="U63" s="247"/>
      <c r="V63" s="247"/>
      <c r="W63" s="241"/>
      <c r="X63" s="241"/>
      <c r="Y63" s="241"/>
      <c r="Z63" s="241"/>
      <c r="AA63" s="247"/>
      <c r="AB63" s="247"/>
      <c r="AC63" s="241"/>
      <c r="AD63" s="241"/>
      <c r="AE63" s="241"/>
      <c r="AF63" s="247"/>
      <c r="AG63" s="247"/>
      <c r="AH63" s="247"/>
      <c r="AI63" s="247"/>
      <c r="AJ63" s="247"/>
      <c r="AK63" s="247"/>
      <c r="AL63" s="247"/>
      <c r="AM63" s="247"/>
      <c r="AN63" s="247"/>
      <c r="AO63" s="247"/>
      <c r="AP63" s="241"/>
      <c r="AQ63" s="247"/>
      <c r="AR63" s="247"/>
      <c r="AS63" s="247"/>
      <c r="AT63" s="241"/>
      <c r="AU63" s="241"/>
      <c r="AV63" s="242"/>
      <c r="AW63" s="242"/>
      <c r="AX63" s="242"/>
    </row>
    <row r="64" spans="1:50" s="146" customFormat="1" ht="63" x14ac:dyDescent="0.2">
      <c r="A64" s="122">
        <v>39</v>
      </c>
      <c r="B64" s="155" t="s">
        <v>19</v>
      </c>
      <c r="C64" s="155" t="s">
        <v>690</v>
      </c>
      <c r="D64" s="155" t="s">
        <v>691</v>
      </c>
      <c r="E64" s="155">
        <v>0</v>
      </c>
      <c r="F64" s="155">
        <v>0</v>
      </c>
      <c r="G64" s="155">
        <v>0</v>
      </c>
      <c r="H64" s="155">
        <v>0</v>
      </c>
      <c r="I64" s="155">
        <v>0</v>
      </c>
      <c r="J64" s="155">
        <v>0</v>
      </c>
      <c r="K64" s="155">
        <v>0</v>
      </c>
      <c r="L64" s="122"/>
      <c r="M64" s="122"/>
      <c r="N64" s="122"/>
      <c r="O64" s="122"/>
      <c r="P64" s="122"/>
      <c r="Q64" s="115" t="s">
        <v>569</v>
      </c>
      <c r="R64" s="145" t="s">
        <v>663</v>
      </c>
      <c r="S64" s="247"/>
      <c r="T64" s="247"/>
      <c r="U64" s="247"/>
      <c r="V64" s="247"/>
      <c r="W64" s="241"/>
      <c r="X64" s="241"/>
      <c r="Y64" s="241"/>
      <c r="Z64" s="241"/>
      <c r="AA64" s="247"/>
      <c r="AB64" s="247"/>
      <c r="AC64" s="241"/>
      <c r="AD64" s="241"/>
      <c r="AE64" s="241"/>
      <c r="AF64" s="247"/>
      <c r="AG64" s="247"/>
      <c r="AH64" s="247"/>
      <c r="AI64" s="247"/>
      <c r="AJ64" s="247"/>
      <c r="AK64" s="247"/>
      <c r="AL64" s="247"/>
      <c r="AM64" s="247"/>
      <c r="AN64" s="247"/>
      <c r="AO64" s="247"/>
      <c r="AP64" s="241"/>
      <c r="AQ64" s="247"/>
      <c r="AR64" s="247"/>
      <c r="AS64" s="247"/>
      <c r="AT64" s="241"/>
      <c r="AU64" s="241"/>
      <c r="AV64" s="242"/>
      <c r="AW64" s="242"/>
      <c r="AX64" s="242"/>
    </row>
    <row r="65" spans="1:50" s="146" customFormat="1" ht="47.25" x14ac:dyDescent="0.2">
      <c r="A65" s="115">
        <v>40</v>
      </c>
      <c r="B65" s="155" t="s">
        <v>19</v>
      </c>
      <c r="C65" s="155" t="s">
        <v>690</v>
      </c>
      <c r="D65" s="155" t="s">
        <v>691</v>
      </c>
      <c r="E65" s="155">
        <v>0</v>
      </c>
      <c r="F65" s="155">
        <v>0</v>
      </c>
      <c r="G65" s="155">
        <v>0</v>
      </c>
      <c r="H65" s="155">
        <v>0</v>
      </c>
      <c r="I65" s="155">
        <v>0</v>
      </c>
      <c r="J65" s="155">
        <v>0</v>
      </c>
      <c r="K65" s="155">
        <v>0</v>
      </c>
      <c r="L65" s="122"/>
      <c r="M65" s="122"/>
      <c r="N65" s="122"/>
      <c r="O65" s="122"/>
      <c r="P65" s="122"/>
      <c r="Q65" s="115" t="s">
        <v>569</v>
      </c>
      <c r="R65" s="145" t="s">
        <v>664</v>
      </c>
      <c r="S65" s="247"/>
      <c r="T65" s="247"/>
      <c r="U65" s="247"/>
      <c r="V65" s="247"/>
      <c r="W65" s="241"/>
      <c r="X65" s="241"/>
      <c r="Y65" s="241"/>
      <c r="Z65" s="241"/>
      <c r="AA65" s="247"/>
      <c r="AB65" s="247"/>
      <c r="AC65" s="241"/>
      <c r="AD65" s="241"/>
      <c r="AE65" s="241"/>
      <c r="AF65" s="247"/>
      <c r="AG65" s="247"/>
      <c r="AH65" s="247"/>
      <c r="AI65" s="247"/>
      <c r="AJ65" s="247"/>
      <c r="AK65" s="247"/>
      <c r="AL65" s="247"/>
      <c r="AM65" s="247"/>
      <c r="AN65" s="247"/>
      <c r="AO65" s="247"/>
      <c r="AP65" s="241"/>
      <c r="AQ65" s="247"/>
      <c r="AR65" s="247"/>
      <c r="AS65" s="247"/>
      <c r="AT65" s="241"/>
      <c r="AU65" s="241"/>
      <c r="AV65" s="242"/>
      <c r="AW65" s="242"/>
      <c r="AX65" s="242"/>
    </row>
    <row r="66" spans="1:50" s="146" customFormat="1" ht="63" x14ac:dyDescent="0.2">
      <c r="A66" s="122">
        <v>41</v>
      </c>
      <c r="B66" s="155" t="s">
        <v>19</v>
      </c>
      <c r="C66" s="155" t="s">
        <v>690</v>
      </c>
      <c r="D66" s="155" t="s">
        <v>691</v>
      </c>
      <c r="E66" s="155">
        <v>0</v>
      </c>
      <c r="F66" s="155">
        <v>0</v>
      </c>
      <c r="G66" s="155">
        <v>0</v>
      </c>
      <c r="H66" s="155">
        <v>0</v>
      </c>
      <c r="I66" s="155">
        <v>0</v>
      </c>
      <c r="J66" s="155">
        <v>0</v>
      </c>
      <c r="K66" s="155">
        <v>0</v>
      </c>
      <c r="L66" s="122"/>
      <c r="M66" s="122"/>
      <c r="N66" s="122"/>
      <c r="O66" s="122"/>
      <c r="P66" s="122"/>
      <c r="Q66" s="115" t="s">
        <v>569</v>
      </c>
      <c r="R66" s="145" t="s">
        <v>665</v>
      </c>
      <c r="S66" s="247"/>
      <c r="T66" s="247"/>
      <c r="U66" s="247"/>
      <c r="V66" s="247"/>
      <c r="W66" s="247"/>
      <c r="X66" s="247"/>
      <c r="Y66" s="247"/>
      <c r="Z66" s="247"/>
      <c r="AA66" s="247"/>
      <c r="AB66" s="247"/>
      <c r="AC66" s="247"/>
      <c r="AD66" s="247"/>
      <c r="AE66" s="247"/>
      <c r="AF66" s="247"/>
      <c r="AG66" s="247"/>
      <c r="AH66" s="247"/>
      <c r="AI66" s="247"/>
      <c r="AJ66" s="247"/>
      <c r="AK66" s="247"/>
      <c r="AL66" s="247"/>
      <c r="AM66" s="247"/>
      <c r="AN66" s="247"/>
      <c r="AO66" s="247"/>
      <c r="AP66" s="247"/>
      <c r="AQ66" s="247"/>
      <c r="AR66" s="247"/>
      <c r="AS66" s="247"/>
      <c r="AT66" s="247"/>
      <c r="AU66" s="247"/>
      <c r="AV66" s="247"/>
      <c r="AW66" s="247"/>
      <c r="AX66" s="247"/>
    </row>
    <row r="67" spans="1:50" s="146" customFormat="1" ht="47.25" x14ac:dyDescent="0.2">
      <c r="A67" s="122">
        <v>42</v>
      </c>
      <c r="B67" s="155" t="s">
        <v>19</v>
      </c>
      <c r="C67" s="155" t="s">
        <v>690</v>
      </c>
      <c r="D67" s="155" t="s">
        <v>691</v>
      </c>
      <c r="E67" s="155">
        <v>0</v>
      </c>
      <c r="F67" s="155">
        <v>0</v>
      </c>
      <c r="G67" s="155">
        <v>0</v>
      </c>
      <c r="H67" s="155">
        <v>0</v>
      </c>
      <c r="I67" s="155">
        <v>0</v>
      </c>
      <c r="J67" s="155">
        <v>0</v>
      </c>
      <c r="K67" s="155">
        <v>0</v>
      </c>
      <c r="L67" s="122"/>
      <c r="M67" s="122"/>
      <c r="N67" s="122"/>
      <c r="O67" s="122"/>
      <c r="P67" s="122"/>
      <c r="Q67" s="115" t="s">
        <v>569</v>
      </c>
      <c r="R67" s="145" t="s">
        <v>666</v>
      </c>
      <c r="S67" s="247"/>
      <c r="T67" s="247"/>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247"/>
      <c r="AT67" s="247"/>
      <c r="AU67" s="247"/>
      <c r="AV67" s="247"/>
      <c r="AW67" s="247"/>
      <c r="AX67" s="247"/>
    </row>
    <row r="68" spans="1:50" ht="63" x14ac:dyDescent="0.2">
      <c r="A68" s="115">
        <v>43</v>
      </c>
      <c r="B68" s="155" t="s">
        <v>19</v>
      </c>
      <c r="C68" s="155" t="s">
        <v>690</v>
      </c>
      <c r="D68" s="155" t="s">
        <v>691</v>
      </c>
      <c r="E68" s="155">
        <v>0</v>
      </c>
      <c r="F68" s="155">
        <v>0</v>
      </c>
      <c r="G68" s="155">
        <v>0</v>
      </c>
      <c r="H68" s="155">
        <v>0</v>
      </c>
      <c r="I68" s="155">
        <v>0</v>
      </c>
      <c r="J68" s="155">
        <v>0</v>
      </c>
      <c r="K68" s="155">
        <v>0</v>
      </c>
      <c r="L68" s="115"/>
      <c r="M68" s="115"/>
      <c r="N68" s="115"/>
      <c r="O68" s="115"/>
      <c r="P68" s="115"/>
      <c r="Q68" s="115" t="s">
        <v>569</v>
      </c>
      <c r="R68" s="145" t="s">
        <v>667</v>
      </c>
      <c r="S68" s="115"/>
      <c r="T68" s="128">
        <v>103.6</v>
      </c>
      <c r="U68" s="115" t="s">
        <v>562</v>
      </c>
      <c r="V68" s="128">
        <f t="shared" si="0"/>
        <v>103.6</v>
      </c>
      <c r="W68" s="115" t="s">
        <v>628</v>
      </c>
      <c r="X68" s="115" t="s">
        <v>628</v>
      </c>
      <c r="Y68" s="115">
        <v>1</v>
      </c>
      <c r="Z68" s="115">
        <v>1</v>
      </c>
      <c r="AA68" s="115" t="s">
        <v>625</v>
      </c>
      <c r="AB68" s="128">
        <f>V68</f>
        <v>103.6</v>
      </c>
      <c r="AC68" s="115" t="s">
        <v>566</v>
      </c>
      <c r="AD68" s="115" t="s">
        <v>566</v>
      </c>
      <c r="AE68" s="115" t="s">
        <v>566</v>
      </c>
      <c r="AF68" s="128">
        <f>AB68</f>
        <v>103.6</v>
      </c>
      <c r="AG68" s="115" t="s">
        <v>625</v>
      </c>
      <c r="AH68" s="128">
        <f>AF68</f>
        <v>103.6</v>
      </c>
      <c r="AI68" s="115"/>
      <c r="AJ68" s="115"/>
      <c r="AK68" s="115"/>
      <c r="AL68" s="115"/>
      <c r="AM68" s="115"/>
      <c r="AN68" s="115"/>
      <c r="AO68" s="115"/>
      <c r="AP68" s="115" t="s">
        <v>573</v>
      </c>
      <c r="AQ68" s="115"/>
      <c r="AR68" s="115"/>
      <c r="AS68" s="115"/>
      <c r="AT68" s="115" t="s">
        <v>679</v>
      </c>
      <c r="AU68" s="115" t="s">
        <v>679</v>
      </c>
      <c r="AV68" s="115" t="s">
        <v>679</v>
      </c>
      <c r="AW68" s="115" t="s">
        <v>679</v>
      </c>
      <c r="AX68" s="115" t="s">
        <v>679</v>
      </c>
    </row>
    <row r="69" spans="1:50" ht="31.5" x14ac:dyDescent="0.2">
      <c r="A69" s="115">
        <v>44</v>
      </c>
      <c r="B69" s="155" t="s">
        <v>19</v>
      </c>
      <c r="C69" s="155" t="s">
        <v>690</v>
      </c>
      <c r="D69" s="155" t="s">
        <v>691</v>
      </c>
      <c r="E69" s="155">
        <v>0</v>
      </c>
      <c r="F69" s="155">
        <v>0</v>
      </c>
      <c r="G69" s="155">
        <v>0</v>
      </c>
      <c r="H69" s="155">
        <v>0</v>
      </c>
      <c r="I69" s="155">
        <v>0</v>
      </c>
      <c r="J69" s="155">
        <v>0</v>
      </c>
      <c r="K69" s="155">
        <v>0</v>
      </c>
      <c r="L69" s="115"/>
      <c r="M69" s="115"/>
      <c r="N69" s="115"/>
      <c r="O69" s="115"/>
      <c r="P69" s="115"/>
      <c r="Q69" s="115" t="s">
        <v>569</v>
      </c>
      <c r="R69" s="147" t="s">
        <v>668</v>
      </c>
      <c r="S69" s="241"/>
      <c r="T69" s="243">
        <f>(7350000-7350000*0.2/1.2)/1000</f>
        <v>6125</v>
      </c>
      <c r="U69" s="241" t="s">
        <v>562</v>
      </c>
      <c r="V69" s="243">
        <f>T69</f>
        <v>6125</v>
      </c>
      <c r="W69" s="241" t="s">
        <v>582</v>
      </c>
      <c r="X69" s="241" t="s">
        <v>582</v>
      </c>
      <c r="Y69" s="241" t="s">
        <v>564</v>
      </c>
      <c r="Z69" s="241">
        <v>2</v>
      </c>
      <c r="AA69" s="241" t="s">
        <v>611</v>
      </c>
      <c r="AB69" s="241" t="s">
        <v>680</v>
      </c>
      <c r="AC69" s="241" t="s">
        <v>566</v>
      </c>
      <c r="AD69" s="241" t="s">
        <v>566</v>
      </c>
      <c r="AE69" s="241" t="s">
        <v>566</v>
      </c>
      <c r="AF69" s="115">
        <v>6125</v>
      </c>
      <c r="AG69" s="115" t="s">
        <v>613</v>
      </c>
      <c r="AH69" s="115">
        <v>7350</v>
      </c>
      <c r="AI69" s="115"/>
      <c r="AJ69" s="115">
        <v>32514622614</v>
      </c>
      <c r="AK69" s="124">
        <v>45733</v>
      </c>
      <c r="AL69" s="124">
        <v>45733</v>
      </c>
      <c r="AM69" s="124">
        <v>45741</v>
      </c>
      <c r="AN69" s="124">
        <v>45744</v>
      </c>
      <c r="AO69" s="115"/>
      <c r="AP69" s="115"/>
      <c r="AQ69" s="115"/>
      <c r="AR69" s="115"/>
      <c r="AS69" s="115"/>
      <c r="AT69" s="124">
        <v>45761</v>
      </c>
      <c r="AU69" s="124">
        <v>45761</v>
      </c>
      <c r="AV69" s="124">
        <v>45761</v>
      </c>
      <c r="AW69" s="124">
        <v>45761</v>
      </c>
      <c r="AX69" s="124">
        <v>46125</v>
      </c>
    </row>
    <row r="70" spans="1:50" ht="31.5" x14ac:dyDescent="0.2">
      <c r="A70" s="115">
        <v>45</v>
      </c>
      <c r="B70" s="155" t="s">
        <v>19</v>
      </c>
      <c r="C70" s="155" t="s">
        <v>690</v>
      </c>
      <c r="D70" s="155" t="s">
        <v>691</v>
      </c>
      <c r="E70" s="155">
        <v>0</v>
      </c>
      <c r="F70" s="155">
        <v>0</v>
      </c>
      <c r="G70" s="155">
        <v>0</v>
      </c>
      <c r="H70" s="155">
        <v>0</v>
      </c>
      <c r="I70" s="155">
        <v>0</v>
      </c>
      <c r="J70" s="155">
        <v>0</v>
      </c>
      <c r="K70" s="155">
        <v>0</v>
      </c>
      <c r="L70" s="115"/>
      <c r="M70" s="115"/>
      <c r="N70" s="115"/>
      <c r="O70" s="115"/>
      <c r="P70" s="115"/>
      <c r="Q70" s="115" t="s">
        <v>569</v>
      </c>
      <c r="R70" s="147" t="s">
        <v>669</v>
      </c>
      <c r="S70" s="241"/>
      <c r="T70" s="243"/>
      <c r="U70" s="241"/>
      <c r="V70" s="241"/>
      <c r="W70" s="241"/>
      <c r="X70" s="241"/>
      <c r="Y70" s="241"/>
      <c r="Z70" s="241"/>
      <c r="AA70" s="241"/>
      <c r="AB70" s="241"/>
      <c r="AC70" s="241"/>
      <c r="AD70" s="241"/>
      <c r="AE70" s="241"/>
      <c r="AF70" s="115"/>
      <c r="AG70" s="115"/>
      <c r="AH70" s="115"/>
      <c r="AI70" s="115"/>
      <c r="AJ70" s="115"/>
      <c r="AK70" s="115"/>
      <c r="AL70" s="115"/>
      <c r="AM70" s="115"/>
      <c r="AN70" s="115"/>
      <c r="AO70" s="115"/>
      <c r="AP70" s="115"/>
      <c r="AQ70" s="115"/>
      <c r="AR70" s="115"/>
      <c r="AS70" s="115"/>
      <c r="AT70" s="115"/>
      <c r="AU70" s="115"/>
      <c r="AV70" s="115"/>
      <c r="AW70" s="115"/>
      <c r="AX70" s="115"/>
    </row>
    <row r="71" spans="1:50" ht="31.5" x14ac:dyDescent="0.2">
      <c r="A71" s="115">
        <v>46</v>
      </c>
      <c r="B71" s="155" t="s">
        <v>19</v>
      </c>
      <c r="C71" s="155" t="s">
        <v>690</v>
      </c>
      <c r="D71" s="155" t="s">
        <v>691</v>
      </c>
      <c r="E71" s="155">
        <v>0</v>
      </c>
      <c r="F71" s="155">
        <v>0</v>
      </c>
      <c r="G71" s="155">
        <v>0</v>
      </c>
      <c r="H71" s="155">
        <v>0</v>
      </c>
      <c r="I71" s="155">
        <v>0</v>
      </c>
      <c r="J71" s="155">
        <v>0</v>
      </c>
      <c r="K71" s="155">
        <v>0</v>
      </c>
      <c r="L71" s="115"/>
      <c r="M71" s="115"/>
      <c r="N71" s="115"/>
      <c r="O71" s="115"/>
      <c r="P71" s="115"/>
      <c r="Q71" s="115" t="s">
        <v>569</v>
      </c>
      <c r="R71" s="147" t="s">
        <v>670</v>
      </c>
      <c r="S71" s="241"/>
      <c r="T71" s="243"/>
      <c r="U71" s="241"/>
      <c r="V71" s="241"/>
      <c r="W71" s="241"/>
      <c r="X71" s="241"/>
      <c r="Y71" s="241"/>
      <c r="Z71" s="241"/>
      <c r="AA71" s="241"/>
      <c r="AB71" s="241"/>
      <c r="AC71" s="241"/>
      <c r="AD71" s="241"/>
      <c r="AE71" s="241"/>
      <c r="AF71" s="115"/>
      <c r="AG71" s="115"/>
      <c r="AH71" s="115"/>
      <c r="AI71" s="115"/>
      <c r="AJ71" s="115"/>
      <c r="AK71" s="115"/>
      <c r="AL71" s="115"/>
      <c r="AM71" s="115"/>
      <c r="AN71" s="115"/>
      <c r="AO71" s="115"/>
      <c r="AP71" s="115"/>
      <c r="AQ71" s="115"/>
      <c r="AR71" s="115"/>
      <c r="AS71" s="115"/>
      <c r="AT71" s="115"/>
      <c r="AU71" s="115"/>
      <c r="AV71" s="115"/>
      <c r="AW71" s="115"/>
      <c r="AX71" s="115"/>
    </row>
    <row r="72" spans="1:50" ht="31.5" x14ac:dyDescent="0.2">
      <c r="A72" s="115">
        <v>47</v>
      </c>
      <c r="B72" s="155" t="s">
        <v>19</v>
      </c>
      <c r="C72" s="155" t="s">
        <v>690</v>
      </c>
      <c r="D72" s="155" t="s">
        <v>691</v>
      </c>
      <c r="E72" s="155">
        <v>0</v>
      </c>
      <c r="F72" s="155">
        <v>0</v>
      </c>
      <c r="G72" s="155">
        <v>0</v>
      </c>
      <c r="H72" s="155">
        <v>0</v>
      </c>
      <c r="I72" s="155">
        <v>0</v>
      </c>
      <c r="J72" s="155">
        <v>0</v>
      </c>
      <c r="K72" s="155">
        <v>0</v>
      </c>
      <c r="L72" s="115"/>
      <c r="M72" s="115"/>
      <c r="N72" s="115"/>
      <c r="O72" s="115"/>
      <c r="P72" s="115"/>
      <c r="Q72" s="115" t="s">
        <v>569</v>
      </c>
      <c r="R72" s="147" t="s">
        <v>671</v>
      </c>
      <c r="S72" s="241"/>
      <c r="T72" s="243"/>
      <c r="U72" s="241"/>
      <c r="V72" s="241"/>
      <c r="W72" s="241"/>
      <c r="X72" s="241"/>
      <c r="Y72" s="241"/>
      <c r="Z72" s="241"/>
      <c r="AA72" s="241"/>
      <c r="AB72" s="241"/>
      <c r="AC72" s="241"/>
      <c r="AD72" s="241"/>
      <c r="AE72" s="241"/>
      <c r="AF72" s="115"/>
      <c r="AG72" s="115"/>
      <c r="AH72" s="115"/>
      <c r="AI72" s="115"/>
      <c r="AJ72" s="115"/>
      <c r="AK72" s="115"/>
      <c r="AL72" s="115"/>
      <c r="AM72" s="115"/>
      <c r="AN72" s="115"/>
      <c r="AO72" s="115"/>
      <c r="AP72" s="115"/>
      <c r="AQ72" s="115"/>
      <c r="AR72" s="115"/>
      <c r="AS72" s="115"/>
      <c r="AT72" s="115"/>
      <c r="AU72" s="115"/>
      <c r="AV72" s="115"/>
      <c r="AW72" s="115"/>
      <c r="AX72" s="115"/>
    </row>
    <row r="73" spans="1:50" ht="15.75" customHeight="1" x14ac:dyDescent="0.2">
      <c r="A73" s="115">
        <v>48</v>
      </c>
      <c r="B73" s="155" t="s">
        <v>19</v>
      </c>
      <c r="C73" s="155" t="s">
        <v>690</v>
      </c>
      <c r="D73" s="155" t="s">
        <v>691</v>
      </c>
      <c r="E73" s="155">
        <v>0</v>
      </c>
      <c r="F73" s="155">
        <v>0</v>
      </c>
      <c r="G73" s="155">
        <v>0</v>
      </c>
      <c r="H73" s="155">
        <v>0</v>
      </c>
      <c r="I73" s="155">
        <v>0</v>
      </c>
      <c r="J73" s="155">
        <v>0</v>
      </c>
      <c r="K73" s="155">
        <v>0</v>
      </c>
      <c r="L73" s="115"/>
      <c r="M73" s="115"/>
      <c r="N73" s="115"/>
      <c r="O73" s="115"/>
      <c r="P73" s="115"/>
      <c r="Q73" s="115" t="s">
        <v>569</v>
      </c>
      <c r="R73" s="147" t="s">
        <v>672</v>
      </c>
      <c r="S73" s="115"/>
      <c r="T73" s="128">
        <f>(2899000-2899000*0.2/1.2)/1000</f>
        <v>2415.8333333333335</v>
      </c>
      <c r="U73" s="115" t="s">
        <v>562</v>
      </c>
      <c r="V73" s="128">
        <f t="shared" si="0"/>
        <v>2415.8333333333335</v>
      </c>
      <c r="W73" s="115" t="s">
        <v>582</v>
      </c>
      <c r="X73" s="115" t="s">
        <v>582</v>
      </c>
      <c r="Y73" s="115" t="s">
        <v>564</v>
      </c>
      <c r="Z73" s="115">
        <v>2</v>
      </c>
      <c r="AA73" s="115" t="s">
        <v>608</v>
      </c>
      <c r="AB73" s="115" t="s">
        <v>609</v>
      </c>
      <c r="AC73" s="115" t="s">
        <v>566</v>
      </c>
      <c r="AD73" s="115" t="s">
        <v>566</v>
      </c>
      <c r="AE73" s="115" t="s">
        <v>566</v>
      </c>
      <c r="AF73" s="115">
        <v>2446</v>
      </c>
      <c r="AG73" s="115" t="s">
        <v>610</v>
      </c>
      <c r="AH73" s="115">
        <v>2446</v>
      </c>
      <c r="AI73" s="115"/>
      <c r="AJ73" s="115">
        <v>32413816365</v>
      </c>
      <c r="AK73" s="124">
        <v>45490</v>
      </c>
      <c r="AL73" s="124">
        <v>45490</v>
      </c>
      <c r="AM73" s="124">
        <v>45498</v>
      </c>
      <c r="AN73" s="124">
        <v>45502</v>
      </c>
      <c r="AO73" s="115"/>
      <c r="AP73" s="115"/>
      <c r="AQ73" s="115"/>
      <c r="AR73" s="115"/>
      <c r="AS73" s="115"/>
      <c r="AT73" s="124">
        <v>45517</v>
      </c>
      <c r="AU73" s="124">
        <v>45517</v>
      </c>
      <c r="AV73" s="124">
        <v>45517</v>
      </c>
      <c r="AW73" s="124">
        <v>45517</v>
      </c>
      <c r="AX73" s="124">
        <v>45881</v>
      </c>
    </row>
    <row r="74" spans="1:50" ht="31.5" customHeight="1" x14ac:dyDescent="0.2">
      <c r="A74" s="115">
        <v>49</v>
      </c>
      <c r="B74" s="155" t="s">
        <v>19</v>
      </c>
      <c r="C74" s="155" t="s">
        <v>690</v>
      </c>
      <c r="D74" s="155" t="s">
        <v>691</v>
      </c>
      <c r="E74" s="155">
        <v>0</v>
      </c>
      <c r="F74" s="155">
        <v>0</v>
      </c>
      <c r="G74" s="155">
        <v>0</v>
      </c>
      <c r="H74" s="155">
        <v>0</v>
      </c>
      <c r="I74" s="155">
        <v>0</v>
      </c>
      <c r="J74" s="155">
        <v>0</v>
      </c>
      <c r="K74" s="155">
        <v>0</v>
      </c>
      <c r="L74" s="115"/>
      <c r="M74" s="115"/>
      <c r="N74" s="115"/>
      <c r="O74" s="115"/>
      <c r="P74" s="115"/>
      <c r="Q74" s="115" t="s">
        <v>569</v>
      </c>
      <c r="R74" s="147" t="s">
        <v>673</v>
      </c>
      <c r="S74" s="115"/>
      <c r="T74" s="128">
        <f>(66704520-66704520*0.2/1.2)/1000</f>
        <v>55587.1</v>
      </c>
      <c r="U74" s="115" t="s">
        <v>562</v>
      </c>
      <c r="V74" s="128">
        <f t="shared" si="0"/>
        <v>55587.1</v>
      </c>
      <c r="W74" s="115" t="s">
        <v>628</v>
      </c>
      <c r="X74" s="115" t="s">
        <v>628</v>
      </c>
      <c r="Y74" s="115">
        <v>1</v>
      </c>
      <c r="Z74" s="115">
        <v>1</v>
      </c>
      <c r="AA74" s="115" t="s">
        <v>681</v>
      </c>
      <c r="AB74" s="115">
        <v>63364.52</v>
      </c>
      <c r="AC74" s="115" t="s">
        <v>566</v>
      </c>
      <c r="AD74" s="115" t="s">
        <v>566</v>
      </c>
      <c r="AE74" s="115" t="s">
        <v>566</v>
      </c>
      <c r="AF74" s="115">
        <f>AB74</f>
        <v>63364.52</v>
      </c>
      <c r="AG74" s="115" t="s">
        <v>681</v>
      </c>
      <c r="AH74" s="115">
        <v>66704.52</v>
      </c>
      <c r="AI74" s="115"/>
      <c r="AJ74" s="115">
        <v>32413559303</v>
      </c>
      <c r="AK74" s="115"/>
      <c r="AL74" s="115"/>
      <c r="AM74" s="115"/>
      <c r="AN74" s="115"/>
      <c r="AO74" s="115"/>
      <c r="AP74" s="115" t="s">
        <v>682</v>
      </c>
      <c r="AQ74" s="115"/>
      <c r="AR74" s="115"/>
      <c r="AS74" s="115"/>
      <c r="AT74" s="124">
        <v>45409</v>
      </c>
      <c r="AU74" s="124">
        <v>45409</v>
      </c>
      <c r="AV74" s="124">
        <v>45409</v>
      </c>
      <c r="AW74" s="124">
        <v>45409</v>
      </c>
      <c r="AX74" s="124">
        <v>45992</v>
      </c>
    </row>
    <row r="75" spans="1:50" ht="31.5" customHeight="1" x14ac:dyDescent="0.2">
      <c r="A75" s="115">
        <v>50</v>
      </c>
      <c r="B75" s="155" t="s">
        <v>19</v>
      </c>
      <c r="C75" s="155" t="s">
        <v>690</v>
      </c>
      <c r="D75" s="155" t="s">
        <v>691</v>
      </c>
      <c r="E75" s="155">
        <v>0</v>
      </c>
      <c r="F75" s="155">
        <v>0</v>
      </c>
      <c r="G75" s="155">
        <v>0</v>
      </c>
      <c r="H75" s="155">
        <v>0</v>
      </c>
      <c r="I75" s="155">
        <v>0</v>
      </c>
      <c r="J75" s="155">
        <v>0</v>
      </c>
      <c r="K75" s="155">
        <v>0</v>
      </c>
      <c r="L75" s="115"/>
      <c r="M75" s="115"/>
      <c r="N75" s="115"/>
      <c r="O75" s="115"/>
      <c r="P75" s="115"/>
      <c r="Q75" s="115" t="s">
        <v>569</v>
      </c>
      <c r="R75" s="145" t="s">
        <v>674</v>
      </c>
      <c r="S75" s="241"/>
      <c r="T75" s="243">
        <f>(1455694.67-1455694.67*0.2/1.2)/1000</f>
        <v>1213.0788916666666</v>
      </c>
      <c r="U75" s="241" t="s">
        <v>562</v>
      </c>
      <c r="V75" s="243">
        <f t="shared" si="0"/>
        <v>1213.0788916666666</v>
      </c>
      <c r="W75" s="241" t="s">
        <v>563</v>
      </c>
      <c r="X75" s="241" t="s">
        <v>563</v>
      </c>
      <c r="Y75" s="241" t="s">
        <v>564</v>
      </c>
      <c r="Z75" s="241">
        <v>1</v>
      </c>
      <c r="AA75" s="241" t="s">
        <v>683</v>
      </c>
      <c r="AB75" s="244">
        <f>V75</f>
        <v>1213.0788916666666</v>
      </c>
      <c r="AC75" s="241" t="s">
        <v>566</v>
      </c>
      <c r="AD75" s="241" t="s">
        <v>566</v>
      </c>
      <c r="AE75" s="241" t="s">
        <v>566</v>
      </c>
      <c r="AF75" s="244">
        <f>AB75</f>
        <v>1213.0788916666666</v>
      </c>
      <c r="AG75" s="241" t="str">
        <f>AA75</f>
        <v xml:space="preserve">ООО "Ореол Секьюрити" </v>
      </c>
      <c r="AH75" s="241">
        <v>1426.194</v>
      </c>
      <c r="AI75" s="241"/>
      <c r="AJ75" s="241">
        <v>32515186810</v>
      </c>
      <c r="AK75" s="242">
        <v>45904</v>
      </c>
      <c r="AL75" s="242">
        <v>45904</v>
      </c>
      <c r="AM75" s="242">
        <v>45912</v>
      </c>
      <c r="AN75" s="242">
        <v>45915</v>
      </c>
      <c r="AO75" s="241"/>
      <c r="AP75" s="241" t="s">
        <v>599</v>
      </c>
      <c r="AQ75" s="241"/>
      <c r="AR75" s="241"/>
      <c r="AS75" s="241"/>
      <c r="AT75" s="242">
        <v>45930</v>
      </c>
      <c r="AU75" s="242">
        <v>45930</v>
      </c>
      <c r="AV75" s="242">
        <v>45930</v>
      </c>
      <c r="AW75" s="242">
        <v>45930</v>
      </c>
      <c r="AX75" s="242">
        <f>AW75+365</f>
        <v>46295</v>
      </c>
    </row>
    <row r="76" spans="1:50" ht="63" x14ac:dyDescent="0.2">
      <c r="A76" s="115">
        <v>51</v>
      </c>
      <c r="B76" s="155" t="s">
        <v>19</v>
      </c>
      <c r="C76" s="155" t="s">
        <v>690</v>
      </c>
      <c r="D76" s="155" t="s">
        <v>691</v>
      </c>
      <c r="E76" s="155">
        <v>0</v>
      </c>
      <c r="F76" s="155">
        <v>0</v>
      </c>
      <c r="G76" s="155">
        <v>0</v>
      </c>
      <c r="H76" s="155">
        <v>0</v>
      </c>
      <c r="I76" s="155">
        <v>0</v>
      </c>
      <c r="J76" s="155">
        <v>0</v>
      </c>
      <c r="K76" s="155">
        <v>0</v>
      </c>
      <c r="L76" s="115"/>
      <c r="M76" s="115"/>
      <c r="N76" s="115"/>
      <c r="O76" s="115"/>
      <c r="P76" s="115"/>
      <c r="Q76" s="115" t="s">
        <v>569</v>
      </c>
      <c r="R76" s="147" t="s">
        <v>675</v>
      </c>
      <c r="S76" s="241"/>
      <c r="T76" s="241"/>
      <c r="U76" s="241"/>
      <c r="V76" s="241"/>
      <c r="W76" s="241"/>
      <c r="X76" s="241"/>
      <c r="Y76" s="241"/>
      <c r="Z76" s="241"/>
      <c r="AA76" s="241"/>
      <c r="AB76" s="241"/>
      <c r="AC76" s="241"/>
      <c r="AD76" s="241"/>
      <c r="AE76" s="241"/>
      <c r="AF76" s="241"/>
      <c r="AG76" s="241"/>
      <c r="AH76" s="241"/>
      <c r="AI76" s="241"/>
      <c r="AJ76" s="241"/>
      <c r="AK76" s="241"/>
      <c r="AL76" s="241"/>
      <c r="AM76" s="241"/>
      <c r="AN76" s="241"/>
      <c r="AO76" s="241"/>
      <c r="AP76" s="241"/>
      <c r="AQ76" s="241"/>
      <c r="AR76" s="241"/>
      <c r="AS76" s="241"/>
      <c r="AT76" s="241"/>
      <c r="AU76" s="241"/>
      <c r="AV76" s="241"/>
      <c r="AW76" s="241"/>
      <c r="AX76" s="241"/>
    </row>
    <row r="77" spans="1:50" ht="15.75" x14ac:dyDescent="0.2">
      <c r="A77" s="115">
        <v>52</v>
      </c>
      <c r="B77" s="155" t="s">
        <v>19</v>
      </c>
      <c r="C77" s="155" t="s">
        <v>690</v>
      </c>
      <c r="D77" s="155" t="s">
        <v>691</v>
      </c>
      <c r="E77" s="155">
        <v>0</v>
      </c>
      <c r="F77" s="155">
        <v>0</v>
      </c>
      <c r="G77" s="155">
        <v>0</v>
      </c>
      <c r="H77" s="155">
        <v>0</v>
      </c>
      <c r="I77" s="155">
        <v>0</v>
      </c>
      <c r="J77" s="155">
        <v>0</v>
      </c>
      <c r="K77" s="155">
        <v>0</v>
      </c>
      <c r="L77" s="115"/>
      <c r="M77" s="115"/>
      <c r="N77" s="115"/>
      <c r="O77" s="115"/>
      <c r="P77" s="115"/>
      <c r="Q77" s="115" t="s">
        <v>575</v>
      </c>
      <c r="R77" s="147" t="s">
        <v>676</v>
      </c>
      <c r="S77" s="245"/>
      <c r="T77" s="243">
        <f>(455400-455400*0.2/1.2)/1000</f>
        <v>379.5</v>
      </c>
      <c r="U77" s="241" t="s">
        <v>562</v>
      </c>
      <c r="V77" s="243">
        <f t="shared" si="0"/>
        <v>379.5</v>
      </c>
      <c r="W77" s="241" t="s">
        <v>628</v>
      </c>
      <c r="X77" s="241" t="s">
        <v>628</v>
      </c>
      <c r="Y77" s="241">
        <v>1</v>
      </c>
      <c r="Z77" s="241">
        <v>1</v>
      </c>
      <c r="AA77" s="241" t="s">
        <v>619</v>
      </c>
      <c r="AB77" s="243">
        <f>V77</f>
        <v>379.5</v>
      </c>
      <c r="AC77" s="241" t="s">
        <v>566</v>
      </c>
      <c r="AD77" s="241" t="s">
        <v>566</v>
      </c>
      <c r="AE77" s="241" t="s">
        <v>566</v>
      </c>
      <c r="AF77" s="243">
        <f>AB77</f>
        <v>379.5</v>
      </c>
      <c r="AG77" s="241" t="str">
        <f>AA77</f>
        <v>ООО "ЭРА"</v>
      </c>
      <c r="AH77" s="241">
        <v>455.4</v>
      </c>
      <c r="AI77" s="241"/>
      <c r="AJ77" s="241"/>
      <c r="AK77" s="241"/>
      <c r="AL77" s="241"/>
      <c r="AM77" s="241"/>
      <c r="AN77" s="241"/>
      <c r="AO77" s="241"/>
      <c r="AP77" s="241" t="s">
        <v>573</v>
      </c>
      <c r="AQ77" s="241"/>
      <c r="AR77" s="241"/>
      <c r="AS77" s="241"/>
      <c r="AT77" s="242">
        <v>45966</v>
      </c>
      <c r="AU77" s="242">
        <v>45966</v>
      </c>
      <c r="AV77" s="242">
        <v>45966</v>
      </c>
      <c r="AW77" s="242">
        <v>45966</v>
      </c>
      <c r="AX77" s="242">
        <f>AW77+10</f>
        <v>45976</v>
      </c>
    </row>
    <row r="78" spans="1:50" ht="15.75" x14ac:dyDescent="0.2">
      <c r="A78" s="115">
        <v>53</v>
      </c>
      <c r="B78" s="155" t="s">
        <v>19</v>
      </c>
      <c r="C78" s="155" t="s">
        <v>690</v>
      </c>
      <c r="D78" s="155" t="s">
        <v>691</v>
      </c>
      <c r="E78" s="155">
        <v>0</v>
      </c>
      <c r="F78" s="155">
        <v>0</v>
      </c>
      <c r="G78" s="155">
        <v>0</v>
      </c>
      <c r="H78" s="155">
        <v>0</v>
      </c>
      <c r="I78" s="155">
        <v>0</v>
      </c>
      <c r="J78" s="155">
        <v>0</v>
      </c>
      <c r="K78" s="155">
        <v>0</v>
      </c>
      <c r="L78" s="115"/>
      <c r="M78" s="115"/>
      <c r="N78" s="115"/>
      <c r="O78" s="115"/>
      <c r="P78" s="115"/>
      <c r="Q78" s="115" t="s">
        <v>575</v>
      </c>
      <c r="R78" s="147" t="s">
        <v>677</v>
      </c>
      <c r="S78" s="246"/>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row>
    <row r="79" spans="1:50" ht="63" x14ac:dyDescent="0.2">
      <c r="A79" s="115">
        <v>54</v>
      </c>
      <c r="B79" s="155" t="s">
        <v>19</v>
      </c>
      <c r="C79" s="155" t="s">
        <v>690</v>
      </c>
      <c r="D79" s="155" t="s">
        <v>691</v>
      </c>
      <c r="E79" s="155">
        <v>0</v>
      </c>
      <c r="F79" s="155">
        <v>0</v>
      </c>
      <c r="G79" s="155">
        <v>0</v>
      </c>
      <c r="H79" s="155">
        <v>0</v>
      </c>
      <c r="I79" s="155">
        <v>0</v>
      </c>
      <c r="J79" s="155">
        <v>0</v>
      </c>
      <c r="K79" s="155">
        <v>0</v>
      </c>
      <c r="L79" s="115"/>
      <c r="M79" s="115"/>
      <c r="N79" s="115"/>
      <c r="O79" s="115"/>
      <c r="P79" s="115"/>
      <c r="Q79" s="115" t="s">
        <v>575</v>
      </c>
      <c r="R79" s="147" t="s">
        <v>678</v>
      </c>
      <c r="S79" s="115"/>
      <c r="T79" s="128">
        <f>(157080-157080*0.2/1.2)/1000</f>
        <v>130.9</v>
      </c>
      <c r="U79" s="115" t="s">
        <v>562</v>
      </c>
      <c r="V79" s="128">
        <f t="shared" si="0"/>
        <v>130.9</v>
      </c>
      <c r="W79" s="115" t="s">
        <v>628</v>
      </c>
      <c r="X79" s="115" t="s">
        <v>628</v>
      </c>
      <c r="Y79" s="115">
        <v>1</v>
      </c>
      <c r="Z79" s="115">
        <v>1</v>
      </c>
      <c r="AA79" s="115" t="s">
        <v>619</v>
      </c>
      <c r="AB79" s="128">
        <f>V79</f>
        <v>130.9</v>
      </c>
      <c r="AC79" s="115" t="s">
        <v>566</v>
      </c>
      <c r="AD79" s="115" t="s">
        <v>566</v>
      </c>
      <c r="AE79" s="115" t="s">
        <v>566</v>
      </c>
      <c r="AF79" s="128">
        <f>AB79</f>
        <v>130.9</v>
      </c>
      <c r="AG79" s="115" t="str">
        <f>AA79</f>
        <v>ООО "ЭРА"</v>
      </c>
      <c r="AH79" s="115">
        <v>157.08000000000001</v>
      </c>
      <c r="AI79" s="115"/>
      <c r="AJ79" s="115"/>
      <c r="AK79" s="115"/>
      <c r="AL79" s="115"/>
      <c r="AM79" s="115"/>
      <c r="AN79" s="115"/>
      <c r="AO79" s="115"/>
      <c r="AP79" s="115" t="s">
        <v>573</v>
      </c>
      <c r="AQ79" s="115"/>
      <c r="AR79" s="115"/>
      <c r="AS79" s="115"/>
      <c r="AT79" s="124">
        <v>45996</v>
      </c>
      <c r="AU79" s="124">
        <v>45996</v>
      </c>
      <c r="AV79" s="124">
        <v>45996</v>
      </c>
      <c r="AW79" s="124">
        <v>45996</v>
      </c>
      <c r="AX79" s="124">
        <v>46000</v>
      </c>
    </row>
  </sheetData>
  <mergeCells count="204">
    <mergeCell ref="A5:AZ5"/>
    <mergeCell ref="AJ23:AK23"/>
    <mergeCell ref="AD22:AD24"/>
    <mergeCell ref="AW22:AW24"/>
    <mergeCell ref="AF22:AF24"/>
    <mergeCell ref="P23:P24"/>
    <mergeCell ref="F23:F24"/>
    <mergeCell ref="L23:L24"/>
    <mergeCell ref="N23:N24"/>
    <mergeCell ref="AH22:AH24"/>
    <mergeCell ref="A10:AZ10"/>
    <mergeCell ref="AQ23:AQ24"/>
    <mergeCell ref="W22:X22"/>
    <mergeCell ref="B22:B24"/>
    <mergeCell ref="A13:AZ13"/>
    <mergeCell ref="I23:I24"/>
    <mergeCell ref="A16:AZ16"/>
    <mergeCell ref="A7:AZ7"/>
    <mergeCell ref="H23:H24"/>
    <mergeCell ref="J23:J24"/>
    <mergeCell ref="C22:C24"/>
    <mergeCell ref="AO23:AO24"/>
    <mergeCell ref="AU23:AU24"/>
    <mergeCell ref="A9:AZ9"/>
    <mergeCell ref="A12:AZ12"/>
    <mergeCell ref="E23:E24"/>
    <mergeCell ref="X23:X24"/>
    <mergeCell ref="AP23:AP24"/>
    <mergeCell ref="A22:A24"/>
    <mergeCell ref="R22:R24"/>
    <mergeCell ref="AR23:AR24"/>
    <mergeCell ref="T22:T24"/>
    <mergeCell ref="AT23:AT24"/>
    <mergeCell ref="V22:V24"/>
    <mergeCell ref="U22:U24"/>
    <mergeCell ref="AA22:AA24"/>
    <mergeCell ref="D22:D24"/>
    <mergeCell ref="AY22:AY24"/>
    <mergeCell ref="AE22:AE24"/>
    <mergeCell ref="K23:K24"/>
    <mergeCell ref="AV22:AV24"/>
    <mergeCell ref="AX22:AX24"/>
    <mergeCell ref="W23:W24"/>
    <mergeCell ref="AG22:AG24"/>
    <mergeCell ref="E22:P22"/>
    <mergeCell ref="A15:AZ15"/>
    <mergeCell ref="S22:S24"/>
    <mergeCell ref="T56:T60"/>
    <mergeCell ref="U56:U60"/>
    <mergeCell ref="V56:V60"/>
    <mergeCell ref="W56:W60"/>
    <mergeCell ref="U61:U67"/>
    <mergeCell ref="T61:T67"/>
    <mergeCell ref="T75:T76"/>
    <mergeCell ref="A21:AZ21"/>
    <mergeCell ref="Q22:Q24"/>
    <mergeCell ref="AT22:AU22"/>
    <mergeCell ref="Y22:Y24"/>
    <mergeCell ref="G23:G24"/>
    <mergeCell ref="AC22:AC24"/>
    <mergeCell ref="AZ22:AZ24"/>
    <mergeCell ref="AI22:AI24"/>
    <mergeCell ref="Z22:Z24"/>
    <mergeCell ref="AB22:AB24"/>
    <mergeCell ref="AP22:AS22"/>
    <mergeCell ref="AS23:AS24"/>
    <mergeCell ref="AJ22:AO22"/>
    <mergeCell ref="AN23:AN24"/>
    <mergeCell ref="M23:M24"/>
    <mergeCell ref="AL23:AM23"/>
    <mergeCell ref="O23:O24"/>
    <mergeCell ref="AK56:AK60"/>
    <mergeCell ref="AL56:AL60"/>
    <mergeCell ref="AC56:AC60"/>
    <mergeCell ref="AD56:AD60"/>
    <mergeCell ref="AE56:AE60"/>
    <mergeCell ref="AF56:AF60"/>
    <mergeCell ref="AG56:AG60"/>
    <mergeCell ref="X56:X60"/>
    <mergeCell ref="Y56:Y60"/>
    <mergeCell ref="Z56:Z60"/>
    <mergeCell ref="AA56:AA60"/>
    <mergeCell ref="AB56:AB60"/>
    <mergeCell ref="AW56:AW60"/>
    <mergeCell ref="AX56:AX60"/>
    <mergeCell ref="W61:W67"/>
    <mergeCell ref="X61:X67"/>
    <mergeCell ref="AA61:AA67"/>
    <mergeCell ref="AB61:AB67"/>
    <mergeCell ref="AC61:AC67"/>
    <mergeCell ref="AD61:AD67"/>
    <mergeCell ref="AE61:AE67"/>
    <mergeCell ref="AF61:AF67"/>
    <mergeCell ref="AG61:AG67"/>
    <mergeCell ref="AR56:AR60"/>
    <mergeCell ref="AS56:AS60"/>
    <mergeCell ref="AT56:AT60"/>
    <mergeCell ref="AU56:AU60"/>
    <mergeCell ref="AV56:AV60"/>
    <mergeCell ref="AM56:AM60"/>
    <mergeCell ref="AN56:AN60"/>
    <mergeCell ref="AO56:AO60"/>
    <mergeCell ref="AP56:AP60"/>
    <mergeCell ref="AQ56:AQ60"/>
    <mergeCell ref="AH56:AH60"/>
    <mergeCell ref="AI56:AI60"/>
    <mergeCell ref="AJ56:AJ60"/>
    <mergeCell ref="S61:S67"/>
    <mergeCell ref="V61:V67"/>
    <mergeCell ref="Y61:Y67"/>
    <mergeCell ref="Z61:Z67"/>
    <mergeCell ref="AT61:AT67"/>
    <mergeCell ref="AU61:AU67"/>
    <mergeCell ref="AV61:AV67"/>
    <mergeCell ref="AW61:AW67"/>
    <mergeCell ref="AX61:AX67"/>
    <mergeCell ref="AQ61:AQ67"/>
    <mergeCell ref="AR61:AR67"/>
    <mergeCell ref="AS61:AS67"/>
    <mergeCell ref="AM61:AM67"/>
    <mergeCell ref="AN61:AN67"/>
    <mergeCell ref="AO61:AO67"/>
    <mergeCell ref="AP61:AP67"/>
    <mergeCell ref="AH61:AH67"/>
    <mergeCell ref="AI61:AI67"/>
    <mergeCell ref="AJ61:AJ67"/>
    <mergeCell ref="AK61:AK67"/>
    <mergeCell ref="AL61:AL67"/>
    <mergeCell ref="AB69:AB72"/>
    <mergeCell ref="AC69:AC72"/>
    <mergeCell ref="AD69:AD72"/>
    <mergeCell ref="AE69:AE72"/>
    <mergeCell ref="T77:T78"/>
    <mergeCell ref="U77:U78"/>
    <mergeCell ref="V77:V78"/>
    <mergeCell ref="AB77:AB78"/>
    <mergeCell ref="S77:S78"/>
    <mergeCell ref="X77:X78"/>
    <mergeCell ref="Y77:Y78"/>
    <mergeCell ref="U75:U76"/>
    <mergeCell ref="V75:V76"/>
    <mergeCell ref="W75:W76"/>
    <mergeCell ref="AA75:AA76"/>
    <mergeCell ref="AB75:AB76"/>
    <mergeCell ref="AC75:AC76"/>
    <mergeCell ref="AD75:AD76"/>
    <mergeCell ref="W77:W78"/>
    <mergeCell ref="S69:S72"/>
    <mergeCell ref="T69:T72"/>
    <mergeCell ref="V69:V72"/>
    <mergeCell ref="U69:U72"/>
    <mergeCell ref="W69:W72"/>
    <mergeCell ref="X69:X72"/>
    <mergeCell ref="Y69:Y72"/>
    <mergeCell ref="Z69:Z72"/>
    <mergeCell ref="AA69:AA72"/>
    <mergeCell ref="AU75:AU76"/>
    <mergeCell ref="AV75:AV76"/>
    <mergeCell ref="AW75:AW76"/>
    <mergeCell ref="AX75:AX76"/>
    <mergeCell ref="S75:S76"/>
    <mergeCell ref="AP75:AP76"/>
    <mergeCell ref="AQ75:AQ76"/>
    <mergeCell ref="AR75:AR76"/>
    <mergeCell ref="AS75:AS76"/>
    <mergeCell ref="AT75:AT76"/>
    <mergeCell ref="AK75:AK76"/>
    <mergeCell ref="AL75:AL76"/>
    <mergeCell ref="AM75:AM76"/>
    <mergeCell ref="AN75:AN76"/>
    <mergeCell ref="AO75:AO76"/>
    <mergeCell ref="AF75:AF76"/>
    <mergeCell ref="AG75:AG76"/>
    <mergeCell ref="AH75:AH76"/>
    <mergeCell ref="AI75:AI76"/>
    <mergeCell ref="AJ75:AJ76"/>
    <mergeCell ref="AV77:AV78"/>
    <mergeCell ref="AW77:AW78"/>
    <mergeCell ref="AX77:AX78"/>
    <mergeCell ref="AP77:AP78"/>
    <mergeCell ref="AQ77:AQ78"/>
    <mergeCell ref="AR77:AR78"/>
    <mergeCell ref="AS77:AS78"/>
    <mergeCell ref="AT77:AT78"/>
    <mergeCell ref="Z77:Z78"/>
    <mergeCell ref="AA77:AA78"/>
    <mergeCell ref="AK77:AK78"/>
    <mergeCell ref="AL77:AL78"/>
    <mergeCell ref="AM77:AM78"/>
    <mergeCell ref="AN77:AN78"/>
    <mergeCell ref="AO77:AO78"/>
    <mergeCell ref="AF77:AF78"/>
    <mergeCell ref="AG77:AG78"/>
    <mergeCell ref="AH77:AH78"/>
    <mergeCell ref="AI77:AI78"/>
    <mergeCell ref="AJ77:AJ78"/>
    <mergeCell ref="AC77:AC78"/>
    <mergeCell ref="AD77:AD78"/>
    <mergeCell ref="AE77:AE78"/>
    <mergeCell ref="X75:X76"/>
    <mergeCell ref="Y75:Y76"/>
    <mergeCell ref="Z75:Z76"/>
    <mergeCell ref="AE75:AE76"/>
    <mergeCell ref="AU77:AU78"/>
  </mergeCells>
  <pageMargins left="0.39370078740157483" right="0.39370078740157483" top="0.39370078740157483" bottom="0.39370078740157483" header="0" footer="0"/>
  <pageSetup paperSize="9" pageOrder="overThenDown"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opLeftCell="A52" workbookViewId="0">
      <selection activeCell="E30" sqref="E30"/>
    </sheetView>
  </sheetViews>
  <sheetFormatPr defaultRowHeight="11.45" customHeight="1" x14ac:dyDescent="0.25"/>
  <cols>
    <col min="1" max="2" width="77.1640625" style="111" customWidth="1"/>
    <col min="3" max="3" width="11.83203125" style="43" bestFit="1" customWidth="1"/>
    <col min="4" max="256" width="9.33203125" style="43" customWidth="1"/>
    <col min="257" max="258" width="77.1640625" style="43" customWidth="1"/>
    <col min="259" max="512" width="9.33203125" style="43" customWidth="1"/>
    <col min="513" max="514" width="77.1640625" style="43" customWidth="1"/>
    <col min="515" max="768" width="9.33203125" style="43" customWidth="1"/>
    <col min="769" max="770" width="77.1640625" style="43" customWidth="1"/>
    <col min="771" max="1024" width="9.33203125" style="43" customWidth="1"/>
    <col min="1025" max="1026" width="77.1640625" style="43" customWidth="1"/>
    <col min="1027" max="1280" width="9.33203125" style="43" customWidth="1"/>
    <col min="1281" max="1282" width="77.1640625" style="43" customWidth="1"/>
    <col min="1283" max="1536" width="9.33203125" style="43" customWidth="1"/>
    <col min="1537" max="1538" width="77.1640625" style="43" customWidth="1"/>
    <col min="1539" max="1792" width="9.33203125" style="43" customWidth="1"/>
    <col min="1793" max="1794" width="77.1640625" style="43" customWidth="1"/>
    <col min="1795" max="2048" width="9.33203125" style="43" customWidth="1"/>
    <col min="2049" max="2050" width="77.1640625" style="43" customWidth="1"/>
    <col min="2051" max="2304" width="9.33203125" style="43" customWidth="1"/>
    <col min="2305" max="2306" width="77.1640625" style="43" customWidth="1"/>
    <col min="2307" max="2560" width="9.33203125" style="43" customWidth="1"/>
    <col min="2561" max="2562" width="77.1640625" style="43" customWidth="1"/>
    <col min="2563" max="2816" width="9.33203125" style="43" customWidth="1"/>
    <col min="2817" max="2818" width="77.1640625" style="43" customWidth="1"/>
    <col min="2819" max="3072" width="9.33203125" style="43" customWidth="1"/>
    <col min="3073" max="3074" width="77.1640625" style="43" customWidth="1"/>
    <col min="3075" max="3328" width="9.33203125" style="43" customWidth="1"/>
    <col min="3329" max="3330" width="77.1640625" style="43" customWidth="1"/>
    <col min="3331" max="3584" width="9.33203125" style="43" customWidth="1"/>
    <col min="3585" max="3586" width="77.1640625" style="43" customWidth="1"/>
    <col min="3587" max="3840" width="9.33203125" style="43" customWidth="1"/>
    <col min="3841" max="3842" width="77.1640625" style="43" customWidth="1"/>
    <col min="3843" max="4096" width="9.33203125" style="43" customWidth="1"/>
    <col min="4097" max="4098" width="77.1640625" style="43" customWidth="1"/>
    <col min="4099" max="4352" width="9.33203125" style="43" customWidth="1"/>
    <col min="4353" max="4354" width="77.1640625" style="43" customWidth="1"/>
    <col min="4355" max="4608" width="9.33203125" style="43" customWidth="1"/>
    <col min="4609" max="4610" width="77.1640625" style="43" customWidth="1"/>
    <col min="4611" max="4864" width="9.33203125" style="43" customWidth="1"/>
    <col min="4865" max="4866" width="77.1640625" style="43" customWidth="1"/>
    <col min="4867" max="5120" width="9.33203125" style="43" customWidth="1"/>
    <col min="5121" max="5122" width="77.1640625" style="43" customWidth="1"/>
    <col min="5123" max="5376" width="9.33203125" style="43" customWidth="1"/>
    <col min="5377" max="5378" width="77.1640625" style="43" customWidth="1"/>
    <col min="5379" max="5632" width="9.33203125" style="43" customWidth="1"/>
    <col min="5633" max="5634" width="77.1640625" style="43" customWidth="1"/>
    <col min="5635" max="5888" width="9.33203125" style="43" customWidth="1"/>
    <col min="5889" max="5890" width="77.1640625" style="43" customWidth="1"/>
    <col min="5891" max="6144" width="9.33203125" style="43" customWidth="1"/>
    <col min="6145" max="6146" width="77.1640625" style="43" customWidth="1"/>
    <col min="6147" max="6400" width="9.33203125" style="43" customWidth="1"/>
    <col min="6401" max="6402" width="77.1640625" style="43" customWidth="1"/>
    <col min="6403" max="6656" width="9.33203125" style="43" customWidth="1"/>
    <col min="6657" max="6658" width="77.1640625" style="43" customWidth="1"/>
    <col min="6659" max="6912" width="9.33203125" style="43" customWidth="1"/>
    <col min="6913" max="6914" width="77.1640625" style="43" customWidth="1"/>
    <col min="6915" max="7168" width="9.33203125" style="43" customWidth="1"/>
    <col min="7169" max="7170" width="77.1640625" style="43" customWidth="1"/>
    <col min="7171" max="7424" width="9.33203125" style="43" customWidth="1"/>
    <col min="7425" max="7426" width="77.1640625" style="43" customWidth="1"/>
    <col min="7427" max="7680" width="9.33203125" style="43" customWidth="1"/>
    <col min="7681" max="7682" width="77.1640625" style="43" customWidth="1"/>
    <col min="7683" max="7936" width="9.33203125" style="43" customWidth="1"/>
    <col min="7937" max="7938" width="77.1640625" style="43" customWidth="1"/>
    <col min="7939" max="8192" width="9.33203125" style="43" customWidth="1"/>
    <col min="8193" max="8194" width="77.1640625" style="43" customWidth="1"/>
    <col min="8195" max="8448" width="9.33203125" style="43" customWidth="1"/>
    <col min="8449" max="8450" width="77.1640625" style="43" customWidth="1"/>
    <col min="8451" max="8704" width="9.33203125" style="43" customWidth="1"/>
    <col min="8705" max="8706" width="77.1640625" style="43" customWidth="1"/>
    <col min="8707" max="8960" width="9.33203125" style="43" customWidth="1"/>
    <col min="8961" max="8962" width="77.1640625" style="43" customWidth="1"/>
    <col min="8963" max="9216" width="9.33203125" style="43" customWidth="1"/>
    <col min="9217" max="9218" width="77.1640625" style="43" customWidth="1"/>
    <col min="9219" max="9472" width="9.33203125" style="43" customWidth="1"/>
    <col min="9473" max="9474" width="77.1640625" style="43" customWidth="1"/>
    <col min="9475" max="9728" width="9.33203125" style="43" customWidth="1"/>
    <col min="9729" max="9730" width="77.1640625" style="43" customWidth="1"/>
    <col min="9731" max="9984" width="9.33203125" style="43" customWidth="1"/>
    <col min="9985" max="9986" width="77.1640625" style="43" customWidth="1"/>
    <col min="9987" max="10240" width="9.33203125" style="43" customWidth="1"/>
    <col min="10241" max="10242" width="77.1640625" style="43" customWidth="1"/>
    <col min="10243" max="10496" width="9.33203125" style="43" customWidth="1"/>
    <col min="10497" max="10498" width="77.1640625" style="43" customWidth="1"/>
    <col min="10499" max="10752" width="9.33203125" style="43" customWidth="1"/>
    <col min="10753" max="10754" width="77.1640625" style="43" customWidth="1"/>
    <col min="10755" max="11008" width="9.33203125" style="43" customWidth="1"/>
    <col min="11009" max="11010" width="77.1640625" style="43" customWidth="1"/>
    <col min="11011" max="11264" width="9.33203125" style="43" customWidth="1"/>
    <col min="11265" max="11266" width="77.1640625" style="43" customWidth="1"/>
    <col min="11267" max="11520" width="9.33203125" style="43" customWidth="1"/>
    <col min="11521" max="11522" width="77.1640625" style="43" customWidth="1"/>
    <col min="11523" max="11776" width="9.33203125" style="43" customWidth="1"/>
    <col min="11777" max="11778" width="77.1640625" style="43" customWidth="1"/>
    <col min="11779" max="12032" width="9.33203125" style="43" customWidth="1"/>
    <col min="12033" max="12034" width="77.1640625" style="43" customWidth="1"/>
    <col min="12035" max="12288" width="9.33203125" style="43" customWidth="1"/>
    <col min="12289" max="12290" width="77.1640625" style="43" customWidth="1"/>
    <col min="12291" max="12544" width="9.33203125" style="43" customWidth="1"/>
    <col min="12545" max="12546" width="77.1640625" style="43" customWidth="1"/>
    <col min="12547" max="12800" width="9.33203125" style="43" customWidth="1"/>
    <col min="12801" max="12802" width="77.1640625" style="43" customWidth="1"/>
    <col min="12803" max="13056" width="9.33203125" style="43" customWidth="1"/>
    <col min="13057" max="13058" width="77.1640625" style="43" customWidth="1"/>
    <col min="13059" max="13312" width="9.33203125" style="43" customWidth="1"/>
    <col min="13313" max="13314" width="77.1640625" style="43" customWidth="1"/>
    <col min="13315" max="13568" width="9.33203125" style="43" customWidth="1"/>
    <col min="13569" max="13570" width="77.1640625" style="43" customWidth="1"/>
    <col min="13571" max="13824" width="9.33203125" style="43" customWidth="1"/>
    <col min="13825" max="13826" width="77.1640625" style="43" customWidth="1"/>
    <col min="13827" max="14080" width="9.33203125" style="43" customWidth="1"/>
    <col min="14081" max="14082" width="77.1640625" style="43" customWidth="1"/>
    <col min="14083" max="14336" width="9.33203125" style="43" customWidth="1"/>
    <col min="14337" max="14338" width="77.1640625" style="43" customWidth="1"/>
    <col min="14339" max="14592" width="9.33203125" style="43" customWidth="1"/>
    <col min="14593" max="14594" width="77.1640625" style="43" customWidth="1"/>
    <col min="14595" max="14848" width="9.33203125" style="43" customWidth="1"/>
    <col min="14849" max="14850" width="77.1640625" style="43" customWidth="1"/>
    <col min="14851" max="15104" width="9.33203125" style="43" customWidth="1"/>
    <col min="15105" max="15106" width="77.1640625" style="43" customWidth="1"/>
    <col min="15107" max="15360" width="9.33203125" style="43" customWidth="1"/>
    <col min="15361" max="15362" width="77.1640625" style="43" customWidth="1"/>
    <col min="15363" max="15616" width="9.33203125" style="43" customWidth="1"/>
    <col min="15617" max="15618" width="77.1640625" style="43" customWidth="1"/>
    <col min="15619" max="15872" width="9.33203125" style="43" customWidth="1"/>
    <col min="15873" max="15874" width="77.1640625" style="43" customWidth="1"/>
    <col min="15875" max="16128" width="9.33203125" style="43" customWidth="1"/>
    <col min="16129" max="16130" width="77.1640625" style="43" customWidth="1"/>
    <col min="16131" max="16384" width="9.33203125" style="43" customWidth="1"/>
  </cols>
  <sheetData>
    <row r="1" spans="1:8" ht="18.75" customHeight="1" x14ac:dyDescent="0.25">
      <c r="B1" s="29" t="s">
        <v>0</v>
      </c>
    </row>
    <row r="2" spans="1:8" ht="18.75" customHeight="1" x14ac:dyDescent="0.3">
      <c r="B2" s="30" t="s">
        <v>1</v>
      </c>
    </row>
    <row r="3" spans="1:8" ht="18.75" customHeight="1" x14ac:dyDescent="0.3">
      <c r="B3" s="30" t="s">
        <v>503</v>
      </c>
    </row>
    <row r="4" spans="1:8" ht="15.75" customHeight="1" x14ac:dyDescent="0.25">
      <c r="B4" s="31"/>
    </row>
    <row r="5" spans="1:8" ht="18.75" customHeight="1" x14ac:dyDescent="0.3">
      <c r="A5" s="252" t="s">
        <v>504</v>
      </c>
      <c r="B5" s="251"/>
      <c r="C5" s="44"/>
      <c r="D5" s="44"/>
      <c r="E5" s="44"/>
      <c r="F5" s="44"/>
      <c r="G5" s="44"/>
      <c r="H5" s="44"/>
    </row>
    <row r="6" spans="1:8" ht="18.75" customHeight="1" x14ac:dyDescent="0.3">
      <c r="A6" s="112"/>
      <c r="B6" s="112"/>
      <c r="C6" s="112"/>
      <c r="D6" s="112"/>
      <c r="E6" s="112"/>
      <c r="F6" s="112"/>
      <c r="G6" s="112"/>
      <c r="H6" s="112"/>
    </row>
    <row r="7" spans="1:8" ht="18.75" customHeight="1" x14ac:dyDescent="0.25">
      <c r="A7" s="226" t="s">
        <v>201</v>
      </c>
      <c r="B7" s="251"/>
      <c r="C7" s="32"/>
      <c r="D7" s="32"/>
      <c r="E7" s="32"/>
      <c r="F7" s="32"/>
      <c r="G7" s="32"/>
      <c r="H7" s="32"/>
    </row>
    <row r="8" spans="1:8" ht="18.75" customHeight="1" x14ac:dyDescent="0.25">
      <c r="A8" s="32"/>
      <c r="B8" s="32"/>
      <c r="C8" s="32"/>
      <c r="D8" s="32"/>
      <c r="E8" s="32"/>
      <c r="F8" s="32"/>
      <c r="G8" s="32"/>
      <c r="H8" s="32"/>
    </row>
    <row r="9" spans="1:8" ht="15.75" customHeight="1" x14ac:dyDescent="0.25">
      <c r="A9" s="202" t="s">
        <v>19</v>
      </c>
      <c r="B9" s="251"/>
      <c r="C9" s="45"/>
      <c r="D9" s="45"/>
      <c r="E9" s="45"/>
      <c r="F9" s="45"/>
      <c r="G9" s="45"/>
      <c r="H9" s="45"/>
    </row>
    <row r="10" spans="1:8" ht="15.75" customHeight="1" x14ac:dyDescent="0.25">
      <c r="A10" s="178" t="s">
        <v>4</v>
      </c>
      <c r="B10" s="251"/>
      <c r="C10" s="46"/>
      <c r="D10" s="46"/>
      <c r="E10" s="46"/>
      <c r="F10" s="46"/>
      <c r="G10" s="46"/>
      <c r="H10" s="46"/>
    </row>
    <row r="11" spans="1:8" ht="18.75" customHeight="1" x14ac:dyDescent="0.25">
      <c r="A11" s="32"/>
      <c r="B11" s="32"/>
      <c r="C11" s="32"/>
      <c r="D11" s="32"/>
      <c r="E11" s="32"/>
      <c r="F11" s="32"/>
      <c r="G11" s="32"/>
      <c r="H11" s="32"/>
    </row>
    <row r="12" spans="1:8" ht="30.75" customHeight="1" x14ac:dyDescent="0.25">
      <c r="A12" s="202" t="s">
        <v>343</v>
      </c>
      <c r="B12" s="251"/>
      <c r="C12" s="45"/>
      <c r="D12" s="45"/>
      <c r="E12" s="45"/>
      <c r="F12" s="45"/>
      <c r="G12" s="45"/>
      <c r="H12" s="45"/>
    </row>
    <row r="13" spans="1:8" ht="15.75" customHeight="1" x14ac:dyDescent="0.25">
      <c r="A13" s="178" t="s">
        <v>5</v>
      </c>
      <c r="B13" s="251"/>
      <c r="C13" s="46"/>
      <c r="D13" s="46"/>
      <c r="E13" s="46"/>
      <c r="F13" s="46"/>
      <c r="G13" s="46"/>
      <c r="H13" s="46"/>
    </row>
    <row r="14" spans="1:8" ht="18.75" customHeight="1" x14ac:dyDescent="0.25">
      <c r="A14" s="33"/>
      <c r="B14" s="33"/>
      <c r="C14" s="33"/>
      <c r="D14" s="33"/>
      <c r="E14" s="33"/>
      <c r="F14" s="33"/>
      <c r="G14" s="33"/>
      <c r="H14" s="33"/>
    </row>
    <row r="15" spans="1:8" ht="15.75" customHeight="1" x14ac:dyDescent="0.25">
      <c r="A15" s="202" t="s">
        <v>145</v>
      </c>
      <c r="B15" s="251"/>
      <c r="C15" s="45"/>
      <c r="D15" s="45"/>
      <c r="E15" s="45"/>
      <c r="F15" s="45"/>
      <c r="G15" s="45"/>
      <c r="H15" s="45"/>
    </row>
    <row r="16" spans="1:8" ht="15.75" customHeight="1" x14ac:dyDescent="0.25">
      <c r="A16" s="178" t="s">
        <v>6</v>
      </c>
      <c r="B16" s="251"/>
      <c r="C16" s="46"/>
      <c r="D16" s="46"/>
      <c r="E16" s="46"/>
      <c r="F16" s="46"/>
      <c r="G16" s="46"/>
      <c r="H16" s="46"/>
    </row>
    <row r="17" spans="1:2" ht="15.75" customHeight="1" x14ac:dyDescent="0.25">
      <c r="B17" s="34"/>
    </row>
    <row r="18" spans="1:2" ht="33.75" customHeight="1" x14ac:dyDescent="0.25">
      <c r="A18" s="256" t="s">
        <v>505</v>
      </c>
      <c r="B18" s="251"/>
    </row>
    <row r="19" spans="1:2" ht="15.75" customHeight="1" x14ac:dyDescent="0.25">
      <c r="B19" s="31"/>
    </row>
    <row r="20" spans="1:2" ht="16.5" customHeight="1" thickBot="1" x14ac:dyDescent="0.3">
      <c r="B20" s="35"/>
    </row>
    <row r="21" spans="1:2" ht="48.75" customHeight="1" thickBot="1" x14ac:dyDescent="0.3">
      <c r="A21" s="36" t="s">
        <v>506</v>
      </c>
      <c r="B21" s="37" t="str">
        <f>A15</f>
        <v>Приобретение спецтехники, ИТ, диагностического и прочего оборудования (54 шт.)</v>
      </c>
    </row>
    <row r="22" spans="1:2" ht="16.5" customHeight="1" thickBot="1" x14ac:dyDescent="0.3">
      <c r="A22" s="36" t="s">
        <v>507</v>
      </c>
      <c r="B22" s="38" t="s">
        <v>508</v>
      </c>
    </row>
    <row r="23" spans="1:2" ht="16.5" customHeight="1" thickBot="1" x14ac:dyDescent="0.3">
      <c r="A23" s="36" t="s">
        <v>509</v>
      </c>
      <c r="B23" s="39" t="s">
        <v>510</v>
      </c>
    </row>
    <row r="24" spans="1:2" ht="16.5" customHeight="1" thickBot="1" x14ac:dyDescent="0.3">
      <c r="A24" s="36" t="s">
        <v>511</v>
      </c>
      <c r="B24" s="39" t="s">
        <v>512</v>
      </c>
    </row>
    <row r="25" spans="1:2" ht="16.5" customHeight="1" thickBot="1" x14ac:dyDescent="0.3">
      <c r="A25" s="40" t="s">
        <v>513</v>
      </c>
      <c r="B25" s="38">
        <v>2029</v>
      </c>
    </row>
    <row r="26" spans="1:2" ht="16.5" customHeight="1" thickBot="1" x14ac:dyDescent="0.3">
      <c r="A26" s="41" t="s">
        <v>514</v>
      </c>
      <c r="B26" s="38" t="s">
        <v>689</v>
      </c>
    </row>
    <row r="27" spans="1:2" ht="29.25" customHeight="1" thickBot="1" x14ac:dyDescent="0.3">
      <c r="A27" s="42" t="s">
        <v>515</v>
      </c>
      <c r="B27" s="47">
        <f>'6.2. Паспорт фин осв ввод'!AB24</f>
        <v>1707.8811415100001</v>
      </c>
    </row>
    <row r="28" spans="1:2" ht="16.5" customHeight="1" thickBot="1" x14ac:dyDescent="0.3">
      <c r="A28" s="48" t="s">
        <v>516</v>
      </c>
      <c r="B28" s="113" t="s">
        <v>517</v>
      </c>
    </row>
    <row r="29" spans="1:2" ht="29.25" customHeight="1" thickBot="1" x14ac:dyDescent="0.3">
      <c r="A29" s="49" t="s">
        <v>518</v>
      </c>
      <c r="B29" s="113">
        <f>B30</f>
        <v>424.22969307</v>
      </c>
    </row>
    <row r="30" spans="1:2" ht="29.25" customHeight="1" thickBot="1" x14ac:dyDescent="0.3">
      <c r="A30" s="49" t="s">
        <v>519</v>
      </c>
      <c r="B30" s="113">
        <f>'6.2. Паспорт фин осв ввод'!J24</f>
        <v>424.22969307</v>
      </c>
    </row>
    <row r="31" spans="1:2" ht="16.5" customHeight="1" thickBot="1" x14ac:dyDescent="0.3">
      <c r="A31" s="48" t="s">
        <v>520</v>
      </c>
      <c r="B31" s="113"/>
    </row>
    <row r="32" spans="1:2" ht="29.25" customHeight="1" thickBot="1" x14ac:dyDescent="0.3">
      <c r="A32" s="49" t="s">
        <v>686</v>
      </c>
      <c r="B32" s="113" t="s">
        <v>687</v>
      </c>
    </row>
    <row r="33" spans="1:2" ht="16.5" customHeight="1" thickBot="1" x14ac:dyDescent="0.3">
      <c r="A33" s="48" t="s">
        <v>521</v>
      </c>
      <c r="B33" s="113">
        <f>B29</f>
        <v>424.22969307</v>
      </c>
    </row>
    <row r="34" spans="1:2" ht="16.5" customHeight="1" thickBot="1" x14ac:dyDescent="0.3">
      <c r="A34" s="48" t="s">
        <v>522</v>
      </c>
      <c r="B34" s="150">
        <f>B33/B27</f>
        <v>0.24839532609097317</v>
      </c>
    </row>
    <row r="35" spans="1:2" ht="16.5" customHeight="1" thickBot="1" x14ac:dyDescent="0.3">
      <c r="A35" s="48" t="s">
        <v>523</v>
      </c>
      <c r="B35" s="113">
        <f>B29</f>
        <v>424.22969307</v>
      </c>
    </row>
    <row r="36" spans="1:2" ht="16.5" customHeight="1" thickBot="1" x14ac:dyDescent="0.3">
      <c r="A36" s="48" t="s">
        <v>524</v>
      </c>
      <c r="B36" s="151">
        <f>'6.2. Паспорт фин осв ввод'!J30</f>
        <v>361.59629538000002</v>
      </c>
    </row>
    <row r="37" spans="1:2" ht="29.25" customHeight="1" thickBot="1" x14ac:dyDescent="0.3">
      <c r="A37" s="49" t="s">
        <v>525</v>
      </c>
      <c r="B37" s="113">
        <v>0</v>
      </c>
    </row>
    <row r="38" spans="1:2" ht="16.5" customHeight="1" thickBot="1" x14ac:dyDescent="0.3">
      <c r="A38" s="48" t="s">
        <v>521</v>
      </c>
      <c r="B38" s="113">
        <v>0</v>
      </c>
    </row>
    <row r="39" spans="1:2" ht="16.5" customHeight="1" thickBot="1" x14ac:dyDescent="0.3">
      <c r="A39" s="48" t="s">
        <v>522</v>
      </c>
      <c r="B39" s="113">
        <v>0</v>
      </c>
    </row>
    <row r="40" spans="1:2" ht="16.5" customHeight="1" thickBot="1" x14ac:dyDescent="0.3">
      <c r="A40" s="48" t="s">
        <v>523</v>
      </c>
      <c r="B40" s="113">
        <v>0</v>
      </c>
    </row>
    <row r="41" spans="1:2" ht="16.5" customHeight="1" thickBot="1" x14ac:dyDescent="0.3">
      <c r="A41" s="48" t="s">
        <v>524</v>
      </c>
      <c r="B41" s="113">
        <v>0</v>
      </c>
    </row>
    <row r="42" spans="1:2" ht="29.25" customHeight="1" thickBot="1" x14ac:dyDescent="0.3">
      <c r="A42" s="49" t="s">
        <v>526</v>
      </c>
      <c r="B42" s="113">
        <v>0</v>
      </c>
    </row>
    <row r="43" spans="1:2" ht="16.5" customHeight="1" thickBot="1" x14ac:dyDescent="0.3">
      <c r="A43" s="48" t="s">
        <v>521</v>
      </c>
      <c r="B43" s="113">
        <v>0</v>
      </c>
    </row>
    <row r="44" spans="1:2" ht="16.5" customHeight="1" thickBot="1" x14ac:dyDescent="0.3">
      <c r="A44" s="48" t="s">
        <v>522</v>
      </c>
      <c r="B44" s="113">
        <v>0</v>
      </c>
    </row>
    <row r="45" spans="1:2" ht="16.5" customHeight="1" thickBot="1" x14ac:dyDescent="0.3">
      <c r="A45" s="48" t="s">
        <v>523</v>
      </c>
      <c r="B45" s="113">
        <v>0</v>
      </c>
    </row>
    <row r="46" spans="1:2" ht="16.5" customHeight="1" thickBot="1" x14ac:dyDescent="0.3">
      <c r="A46" s="48" t="s">
        <v>524</v>
      </c>
      <c r="B46" s="113">
        <v>0</v>
      </c>
    </row>
    <row r="47" spans="1:2" ht="29.25" customHeight="1" thickBot="1" x14ac:dyDescent="0.3">
      <c r="A47" s="50" t="s">
        <v>527</v>
      </c>
      <c r="B47" s="153">
        <f>B50</f>
        <v>0.24839532609097317</v>
      </c>
    </row>
    <row r="48" spans="1:2" ht="16.5" customHeight="1" thickBot="1" x14ac:dyDescent="0.3">
      <c r="A48" s="51" t="s">
        <v>520</v>
      </c>
      <c r="B48" s="2"/>
    </row>
    <row r="49" spans="1:2" ht="16.5" customHeight="1" thickBot="1" x14ac:dyDescent="0.3">
      <c r="A49" s="51" t="s">
        <v>529</v>
      </c>
      <c r="B49" s="2" t="s">
        <v>530</v>
      </c>
    </row>
    <row r="50" spans="1:2" ht="16.5" customHeight="1" thickBot="1" x14ac:dyDescent="0.3">
      <c r="A50" s="51" t="s">
        <v>531</v>
      </c>
      <c r="B50" s="152">
        <f>B33/B27</f>
        <v>0.24839532609097317</v>
      </c>
    </row>
    <row r="51" spans="1:2" ht="16.5" customHeight="1" thickBot="1" x14ac:dyDescent="0.3">
      <c r="A51" s="51" t="s">
        <v>532</v>
      </c>
      <c r="B51" s="2" t="s">
        <v>530</v>
      </c>
    </row>
    <row r="52" spans="1:2" ht="16.5" customHeight="1" thickBot="1" x14ac:dyDescent="0.3">
      <c r="A52" s="40" t="s">
        <v>533</v>
      </c>
      <c r="B52" s="2" t="s">
        <v>528</v>
      </c>
    </row>
    <row r="53" spans="1:2" ht="16.5" customHeight="1" thickBot="1" x14ac:dyDescent="0.3">
      <c r="A53" s="40" t="s">
        <v>534</v>
      </c>
      <c r="B53" s="2">
        <f>B33</f>
        <v>424.22969307</v>
      </c>
    </row>
    <row r="54" spans="1:2" ht="16.5" customHeight="1" thickBot="1" x14ac:dyDescent="0.3">
      <c r="A54" s="40" t="s">
        <v>535</v>
      </c>
      <c r="B54" s="2" t="s">
        <v>528</v>
      </c>
    </row>
    <row r="55" spans="1:2" ht="16.5" customHeight="1" thickBot="1" x14ac:dyDescent="0.3">
      <c r="A55" s="41" t="s">
        <v>536</v>
      </c>
      <c r="B55" s="154">
        <f>B36</f>
        <v>361.59629538000002</v>
      </c>
    </row>
    <row r="56" spans="1:2" ht="15.75" customHeight="1" x14ac:dyDescent="0.25">
      <c r="A56" s="52" t="s">
        <v>537</v>
      </c>
      <c r="B56" s="53"/>
    </row>
    <row r="57" spans="1:2" ht="15.75" customHeight="1" x14ac:dyDescent="0.25">
      <c r="A57" s="54" t="s">
        <v>538</v>
      </c>
      <c r="B57" s="53" t="s">
        <v>19</v>
      </c>
    </row>
    <row r="58" spans="1:2" ht="15.75" customHeight="1" x14ac:dyDescent="0.25">
      <c r="A58" s="54" t="s">
        <v>539</v>
      </c>
      <c r="B58" s="53" t="s">
        <v>55</v>
      </c>
    </row>
    <row r="59" spans="1:2" ht="15.75" customHeight="1" x14ac:dyDescent="0.25">
      <c r="A59" s="54" t="s">
        <v>540</v>
      </c>
      <c r="B59" s="53" t="s">
        <v>55</v>
      </c>
    </row>
    <row r="60" spans="1:2" ht="15.75" customHeight="1" x14ac:dyDescent="0.25">
      <c r="A60" s="54" t="s">
        <v>541</v>
      </c>
      <c r="B60" s="53" t="s">
        <v>55</v>
      </c>
    </row>
    <row r="61" spans="1:2" ht="16.5" customHeight="1" thickBot="1" x14ac:dyDescent="0.3">
      <c r="A61" s="54" t="s">
        <v>542</v>
      </c>
      <c r="B61" s="53" t="s">
        <v>55</v>
      </c>
    </row>
    <row r="62" spans="1:2" ht="30.75" customHeight="1" thickBot="1" x14ac:dyDescent="0.3">
      <c r="A62" s="55" t="s">
        <v>543</v>
      </c>
      <c r="B62" s="56" t="s">
        <v>55</v>
      </c>
    </row>
    <row r="63" spans="1:2" ht="29.25" customHeight="1" thickBot="1" x14ac:dyDescent="0.3">
      <c r="A63" s="40" t="s">
        <v>544</v>
      </c>
      <c r="B63" s="113"/>
    </row>
    <row r="64" spans="1:2" ht="16.5" customHeight="1" thickBot="1" x14ac:dyDescent="0.3">
      <c r="A64" s="51" t="s">
        <v>520</v>
      </c>
      <c r="B64" s="57" t="s">
        <v>55</v>
      </c>
    </row>
    <row r="65" spans="1:2" ht="16.5" customHeight="1" thickBot="1" x14ac:dyDescent="0.3">
      <c r="A65" s="51" t="s">
        <v>545</v>
      </c>
      <c r="B65" s="113" t="s">
        <v>55</v>
      </c>
    </row>
    <row r="66" spans="1:2" ht="16.5" customHeight="1" thickBot="1" x14ac:dyDescent="0.3">
      <c r="A66" s="51" t="s">
        <v>546</v>
      </c>
      <c r="B66" s="57" t="s">
        <v>55</v>
      </c>
    </row>
    <row r="67" spans="1:2" ht="16.5" customHeight="1" thickBot="1" x14ac:dyDescent="0.3">
      <c r="A67" s="58" t="s">
        <v>547</v>
      </c>
      <c r="B67" s="59"/>
    </row>
    <row r="68" spans="1:2" ht="16.5" customHeight="1" thickBot="1" x14ac:dyDescent="0.3">
      <c r="A68" s="40" t="s">
        <v>548</v>
      </c>
      <c r="B68" s="60"/>
    </row>
    <row r="69" spans="1:2" ht="81.75" customHeight="1" thickBot="1" x14ac:dyDescent="0.3">
      <c r="A69" s="61" t="s">
        <v>549</v>
      </c>
      <c r="B69" s="68" t="s">
        <v>688</v>
      </c>
    </row>
    <row r="70" spans="1:2" ht="16.5" customHeight="1" thickBot="1" x14ac:dyDescent="0.3">
      <c r="A70" s="61" t="s">
        <v>550</v>
      </c>
      <c r="B70" s="57" t="s">
        <v>55</v>
      </c>
    </row>
    <row r="71" spans="1:2" ht="16.5" customHeight="1" thickBot="1" x14ac:dyDescent="0.3">
      <c r="A71" s="61" t="s">
        <v>551</v>
      </c>
      <c r="B71" s="57" t="s">
        <v>55</v>
      </c>
    </row>
    <row r="72" spans="1:2" ht="29.25" customHeight="1" thickBot="1" x14ac:dyDescent="0.3">
      <c r="A72" s="62" t="s">
        <v>552</v>
      </c>
      <c r="B72" s="57" t="s">
        <v>553</v>
      </c>
    </row>
    <row r="73" spans="1:2" ht="28.5" customHeight="1" x14ac:dyDescent="0.25">
      <c r="A73" s="50" t="s">
        <v>554</v>
      </c>
      <c r="B73" s="253" t="s">
        <v>555</v>
      </c>
    </row>
    <row r="74" spans="1:2" ht="15.75" customHeight="1" x14ac:dyDescent="0.25">
      <c r="A74" s="61" t="s">
        <v>556</v>
      </c>
      <c r="B74" s="254"/>
    </row>
    <row r="75" spans="1:2" ht="15.75" customHeight="1" x14ac:dyDescent="0.25">
      <c r="A75" s="61" t="s">
        <v>557</v>
      </c>
      <c r="B75" s="254"/>
    </row>
    <row r="76" spans="1:2" ht="15.75" customHeight="1" x14ac:dyDescent="0.25">
      <c r="A76" s="61" t="s">
        <v>558</v>
      </c>
      <c r="B76" s="254"/>
    </row>
    <row r="77" spans="1:2" ht="15.75" customHeight="1" x14ac:dyDescent="0.25">
      <c r="A77" s="61" t="s">
        <v>559</v>
      </c>
      <c r="B77" s="254"/>
    </row>
    <row r="78" spans="1:2" ht="16.5" customHeight="1" thickBot="1" x14ac:dyDescent="0.3">
      <c r="A78" s="63" t="s">
        <v>560</v>
      </c>
      <c r="B78" s="255"/>
    </row>
    <row r="81" spans="1:2" ht="15.75" customHeight="1" x14ac:dyDescent="0.25">
      <c r="A81" s="64"/>
      <c r="B81" s="65"/>
    </row>
    <row r="82" spans="1:2" ht="15.75" customHeight="1" x14ac:dyDescent="0.25">
      <c r="B82" s="66"/>
    </row>
    <row r="83" spans="1:2" ht="15.75" customHeight="1" x14ac:dyDescent="0.25">
      <c r="B83" s="67"/>
    </row>
  </sheetData>
  <mergeCells count="10">
    <mergeCell ref="A7:B7"/>
    <mergeCell ref="A10:B10"/>
    <mergeCell ref="A5:B5"/>
    <mergeCell ref="A13:B13"/>
    <mergeCell ref="B73:B78"/>
    <mergeCell ref="A18:B18"/>
    <mergeCell ref="A9:B9"/>
    <mergeCell ref="A12:B12"/>
    <mergeCell ref="A16:B16"/>
    <mergeCell ref="A15:B1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Бархансков Алексей</cp:lastModifiedBy>
  <dcterms:created xsi:type="dcterms:W3CDTF">2025-11-10T20:24:05Z</dcterms:created>
  <dcterms:modified xsi:type="dcterms:W3CDTF">2026-03-31T04:52:52Z</dcterms:modified>
</cp:coreProperties>
</file>